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3"/>
  <workbookPr filterPrivacy="1"/>
  <xr:revisionPtr revIDLastSave="0" documentId="13_ncr:1_{9A8A7785-DFE0-4D84-B6C9-F4BEFB871E21}" xr6:coauthVersionLast="36" xr6:coauthVersionMax="36" xr10:uidLastSave="{00000000-0000-0000-0000-000000000000}"/>
  <bookViews>
    <workbookView xWindow="0" yWindow="0" windowWidth="22260" windowHeight="12645" activeTab="2" xr2:uid="{00000000-000D-0000-FFFF-FFFF00000000}"/>
  </bookViews>
  <sheets>
    <sheet name="Приложение 1_Организации" sheetId="9" r:id="rId1"/>
    <sheet name="Приложение 2_Физ.лица" sheetId="10" r:id="rId2"/>
    <sheet name="Приложение 3_Всего" sheetId="11" r:id="rId3"/>
  </sheets>
  <definedNames>
    <definedName name="_xlnm.Print_Titles" localSheetId="0">'Приложение 1_Организации'!$A:$A</definedName>
    <definedName name="_xlnm.Print_Titles" localSheetId="1">'Приложение 2_Физ.лица'!$A:$A</definedName>
    <definedName name="_xlnm.Print_Titles" localSheetId="2">'Приложение 3_Всего'!$A:$A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" i="11" l="1"/>
  <c r="I6" i="11"/>
  <c r="J6" i="11"/>
  <c r="L6" i="11"/>
  <c r="M6" i="11"/>
  <c r="G7" i="11"/>
  <c r="I7" i="11"/>
  <c r="J7" i="11"/>
  <c r="L7" i="11"/>
  <c r="M7" i="11"/>
  <c r="G8" i="11"/>
  <c r="I8" i="11"/>
  <c r="J8" i="11"/>
  <c r="L8" i="11"/>
  <c r="M8" i="11"/>
  <c r="G9" i="11"/>
  <c r="I9" i="11"/>
  <c r="J9" i="11"/>
  <c r="L9" i="11"/>
  <c r="M9" i="11"/>
  <c r="G10" i="11"/>
  <c r="I10" i="11"/>
  <c r="J10" i="11"/>
  <c r="L10" i="11"/>
  <c r="M10" i="11"/>
  <c r="G11" i="11"/>
  <c r="I11" i="11"/>
  <c r="J11" i="11"/>
  <c r="L11" i="11"/>
  <c r="M11" i="11"/>
  <c r="G12" i="11"/>
  <c r="I12" i="11"/>
  <c r="J12" i="11"/>
  <c r="L12" i="11"/>
  <c r="M12" i="11"/>
  <c r="G13" i="11"/>
  <c r="I13" i="11"/>
  <c r="J13" i="11"/>
  <c r="L13" i="11"/>
  <c r="M13" i="11"/>
  <c r="G14" i="11"/>
  <c r="I14" i="11"/>
  <c r="J14" i="11"/>
  <c r="L14" i="11"/>
  <c r="M14" i="11"/>
  <c r="G15" i="11"/>
  <c r="I15" i="11"/>
  <c r="J15" i="11"/>
  <c r="L15" i="11"/>
  <c r="M15" i="11"/>
  <c r="G16" i="11"/>
  <c r="I16" i="11"/>
  <c r="J16" i="11"/>
  <c r="L16" i="11"/>
  <c r="M16" i="11"/>
  <c r="G17" i="11"/>
  <c r="I17" i="11"/>
  <c r="J17" i="11"/>
  <c r="L17" i="11"/>
  <c r="M17" i="11"/>
  <c r="G18" i="11"/>
  <c r="I18" i="11"/>
  <c r="J18" i="11"/>
  <c r="L18" i="11"/>
  <c r="M18" i="11"/>
  <c r="G19" i="11"/>
  <c r="I19" i="11"/>
  <c r="J19" i="11"/>
  <c r="L19" i="11"/>
  <c r="M19" i="11"/>
  <c r="G20" i="11"/>
  <c r="I20" i="11"/>
  <c r="J20" i="11"/>
  <c r="L20" i="11"/>
  <c r="M20" i="11"/>
  <c r="G21" i="11"/>
  <c r="I21" i="11"/>
  <c r="J21" i="11"/>
  <c r="L21" i="11"/>
  <c r="M21" i="11"/>
  <c r="G22" i="11"/>
  <c r="I22" i="11"/>
  <c r="J22" i="11"/>
  <c r="L22" i="11"/>
  <c r="M22" i="11"/>
  <c r="G23" i="11"/>
  <c r="I23" i="11"/>
  <c r="J23" i="11"/>
  <c r="L23" i="11"/>
  <c r="M23" i="11"/>
  <c r="G24" i="11"/>
  <c r="I24" i="11"/>
  <c r="J24" i="11"/>
  <c r="L24" i="11"/>
  <c r="M24" i="11"/>
  <c r="G25" i="11"/>
  <c r="I25" i="11"/>
  <c r="J25" i="11"/>
  <c r="L25" i="11"/>
  <c r="M25" i="11"/>
  <c r="G26" i="11"/>
  <c r="I26" i="11"/>
  <c r="J26" i="11"/>
  <c r="L26" i="11"/>
  <c r="M26" i="11"/>
  <c r="G27" i="11"/>
  <c r="I27" i="11"/>
  <c r="J27" i="11"/>
  <c r="L27" i="11"/>
  <c r="M27" i="11"/>
  <c r="G28" i="11"/>
  <c r="I28" i="11"/>
  <c r="J28" i="11"/>
  <c r="L28" i="11"/>
  <c r="M28" i="11"/>
  <c r="G29" i="11"/>
  <c r="I29" i="11"/>
  <c r="J29" i="11"/>
  <c r="L29" i="11"/>
  <c r="M29" i="11"/>
  <c r="G30" i="11"/>
  <c r="I30" i="11"/>
  <c r="J30" i="11"/>
  <c r="L30" i="11"/>
  <c r="M30" i="11"/>
  <c r="G31" i="11"/>
  <c r="I31" i="11"/>
  <c r="J31" i="11"/>
  <c r="L31" i="11"/>
  <c r="M31" i="11"/>
  <c r="G32" i="11"/>
  <c r="I32" i="11"/>
  <c r="J32" i="11"/>
  <c r="L32" i="11"/>
  <c r="M32" i="11"/>
  <c r="G33" i="11"/>
  <c r="I33" i="11"/>
  <c r="J33" i="11"/>
  <c r="L33" i="11"/>
  <c r="M33" i="11"/>
  <c r="G34" i="11"/>
  <c r="I34" i="11"/>
  <c r="J34" i="11"/>
  <c r="L34" i="11"/>
  <c r="M34" i="11"/>
  <c r="G35" i="11"/>
  <c r="I35" i="11"/>
  <c r="J35" i="11"/>
  <c r="L35" i="11"/>
  <c r="M35" i="11"/>
  <c r="G36" i="11"/>
  <c r="I36" i="11"/>
  <c r="J36" i="11"/>
  <c r="L36" i="11"/>
  <c r="M36" i="11"/>
  <c r="G37" i="11"/>
  <c r="I37" i="11"/>
  <c r="J37" i="11"/>
  <c r="L37" i="11"/>
  <c r="M37" i="11"/>
  <c r="G38" i="11"/>
  <c r="I38" i="11"/>
  <c r="J38" i="11"/>
  <c r="L38" i="11"/>
  <c r="M38" i="11"/>
  <c r="G39" i="11"/>
  <c r="I39" i="11"/>
  <c r="J39" i="11"/>
  <c r="L39" i="11"/>
  <c r="M39" i="11"/>
  <c r="I5" i="11"/>
  <c r="J5" i="11"/>
  <c r="L5" i="11"/>
  <c r="M5" i="11"/>
  <c r="F6" i="11"/>
  <c r="F7" i="11"/>
  <c r="F8" i="11"/>
  <c r="F9" i="11"/>
  <c r="F10" i="11"/>
  <c r="F11" i="11"/>
  <c r="F12" i="11"/>
  <c r="F13" i="11"/>
  <c r="F14" i="11"/>
  <c r="F15" i="11"/>
  <c r="F16" i="11"/>
  <c r="F17" i="11"/>
  <c r="F18" i="11"/>
  <c r="F19" i="11"/>
  <c r="F20" i="11"/>
  <c r="F21" i="11"/>
  <c r="F22" i="11"/>
  <c r="F23" i="11"/>
  <c r="F24" i="11"/>
  <c r="F25" i="11"/>
  <c r="F26" i="11"/>
  <c r="F27" i="11"/>
  <c r="F28" i="11"/>
  <c r="F29" i="11"/>
  <c r="F30" i="11"/>
  <c r="F31" i="11"/>
  <c r="F32" i="11"/>
  <c r="F33" i="11"/>
  <c r="F34" i="11"/>
  <c r="F35" i="11"/>
  <c r="F36" i="11"/>
  <c r="F37" i="11"/>
  <c r="F38" i="11"/>
  <c r="F39" i="11"/>
  <c r="F5" i="11"/>
  <c r="G5" i="11"/>
  <c r="C5" i="11"/>
  <c r="D5" i="11"/>
  <c r="C6" i="11"/>
  <c r="D6" i="11"/>
  <c r="C7" i="11"/>
  <c r="D7" i="11"/>
  <c r="C8" i="11"/>
  <c r="D8" i="11"/>
  <c r="C9" i="11"/>
  <c r="D9" i="11"/>
  <c r="C10" i="11"/>
  <c r="D10" i="11"/>
  <c r="C11" i="11"/>
  <c r="D11" i="11"/>
  <c r="C12" i="11"/>
  <c r="D12" i="11"/>
  <c r="C13" i="11"/>
  <c r="D13" i="11"/>
  <c r="C14" i="11"/>
  <c r="D14" i="11"/>
  <c r="C15" i="11"/>
  <c r="D15" i="11"/>
  <c r="C16" i="11"/>
  <c r="D16" i="11"/>
  <c r="C17" i="11"/>
  <c r="D17" i="11"/>
  <c r="C18" i="11"/>
  <c r="D18" i="11"/>
  <c r="C19" i="11"/>
  <c r="D19" i="11"/>
  <c r="C20" i="11"/>
  <c r="D20" i="11"/>
  <c r="C21" i="11"/>
  <c r="D21" i="11"/>
  <c r="C22" i="11"/>
  <c r="D22" i="11"/>
  <c r="C23" i="11"/>
  <c r="D23" i="11"/>
  <c r="C24" i="11"/>
  <c r="D24" i="11"/>
  <c r="C25" i="11"/>
  <c r="D25" i="11"/>
  <c r="C26" i="11"/>
  <c r="D26" i="11"/>
  <c r="C27" i="11"/>
  <c r="D27" i="11"/>
  <c r="C28" i="11"/>
  <c r="D28" i="11"/>
  <c r="C29" i="11"/>
  <c r="D29" i="11"/>
  <c r="C30" i="11"/>
  <c r="D30" i="11"/>
  <c r="C31" i="11"/>
  <c r="D31" i="11"/>
  <c r="C32" i="11"/>
  <c r="D32" i="11"/>
  <c r="C33" i="11"/>
  <c r="D33" i="11"/>
  <c r="C34" i="11"/>
  <c r="D34" i="11"/>
  <c r="C35" i="11"/>
  <c r="D35" i="11"/>
  <c r="C36" i="11"/>
  <c r="D36" i="11"/>
  <c r="C37" i="11"/>
  <c r="D37" i="11"/>
  <c r="C38" i="11"/>
  <c r="D38" i="11"/>
  <c r="C39" i="11"/>
  <c r="D39" i="11"/>
  <c r="R40" i="9"/>
  <c r="R39" i="9"/>
  <c r="R38" i="9"/>
  <c r="R37" i="9"/>
  <c r="R36" i="9"/>
  <c r="R35" i="9"/>
  <c r="R34" i="9"/>
  <c r="R33" i="9"/>
  <c r="R32" i="9"/>
  <c r="R31" i="9"/>
  <c r="R30" i="9"/>
  <c r="R29" i="9"/>
  <c r="R28" i="9"/>
  <c r="R27" i="9"/>
  <c r="R26" i="9"/>
  <c r="R25" i="9"/>
  <c r="R24" i="9"/>
  <c r="R23" i="9"/>
  <c r="R22" i="9"/>
  <c r="R21" i="9"/>
  <c r="R20" i="9"/>
  <c r="R19" i="9"/>
  <c r="R18" i="9"/>
  <c r="R17" i="9"/>
  <c r="R16" i="9"/>
  <c r="R15" i="9"/>
  <c r="R14" i="9"/>
  <c r="R13" i="9"/>
  <c r="R12" i="9"/>
  <c r="R11" i="9"/>
  <c r="R10" i="9"/>
  <c r="R9" i="9"/>
  <c r="R8" i="9"/>
  <c r="R7" i="9"/>
  <c r="R6" i="9"/>
  <c r="I18" i="9"/>
  <c r="I7" i="9" l="1"/>
  <c r="I8" i="9"/>
  <c r="I9" i="9"/>
  <c r="I10" i="9"/>
  <c r="I11" i="9"/>
  <c r="I12" i="9"/>
  <c r="I13" i="9"/>
  <c r="I14" i="9"/>
  <c r="I15" i="9"/>
  <c r="I16" i="9"/>
  <c r="I19" i="9"/>
  <c r="I20" i="9"/>
  <c r="I21" i="9"/>
  <c r="I22" i="9"/>
  <c r="I23" i="9"/>
  <c r="I24" i="9"/>
  <c r="I25" i="9"/>
  <c r="I26" i="9"/>
  <c r="I27" i="9"/>
  <c r="I28" i="9"/>
  <c r="I29" i="9"/>
  <c r="I30" i="9"/>
  <c r="I31" i="9"/>
  <c r="I32" i="9"/>
  <c r="I33" i="9"/>
  <c r="I34" i="9"/>
  <c r="I35" i="9"/>
  <c r="I36" i="9"/>
  <c r="I37" i="9"/>
  <c r="I38" i="9"/>
  <c r="I39" i="9"/>
  <c r="I40" i="9"/>
  <c r="I6" i="9"/>
  <c r="K6" i="11" l="1"/>
  <c r="K7" i="11"/>
  <c r="K8" i="11"/>
  <c r="K9" i="11"/>
  <c r="K10" i="11"/>
  <c r="K11" i="11"/>
  <c r="K12" i="11"/>
  <c r="K13" i="11"/>
  <c r="K14" i="11"/>
  <c r="K15" i="11"/>
  <c r="K16" i="11"/>
  <c r="K17" i="11"/>
  <c r="K18" i="11"/>
  <c r="K19" i="11"/>
  <c r="K20" i="11"/>
  <c r="K21" i="11"/>
  <c r="K22" i="11"/>
  <c r="K23" i="11"/>
  <c r="K24" i="11"/>
  <c r="K25" i="11"/>
  <c r="K26" i="11"/>
  <c r="K27" i="11"/>
  <c r="K28" i="11"/>
  <c r="K29" i="11"/>
  <c r="K30" i="11"/>
  <c r="K31" i="11"/>
  <c r="K32" i="11"/>
  <c r="K33" i="11"/>
  <c r="K34" i="11"/>
  <c r="K35" i="11"/>
  <c r="K36" i="11"/>
  <c r="K37" i="11"/>
  <c r="K38" i="11"/>
  <c r="K39" i="11"/>
  <c r="K5" i="11"/>
  <c r="H6" i="11"/>
  <c r="H7" i="11"/>
  <c r="H8" i="11"/>
  <c r="H9" i="11"/>
  <c r="H10" i="11"/>
  <c r="H11" i="11"/>
  <c r="H12" i="11"/>
  <c r="H13" i="11"/>
  <c r="H14" i="11"/>
  <c r="H15" i="11"/>
  <c r="H16" i="11"/>
  <c r="H17" i="11"/>
  <c r="H18" i="11"/>
  <c r="H19" i="11"/>
  <c r="H20" i="11"/>
  <c r="H21" i="11"/>
  <c r="H22" i="11"/>
  <c r="H23" i="11"/>
  <c r="H24" i="11"/>
  <c r="H25" i="11"/>
  <c r="H26" i="11"/>
  <c r="H27" i="11"/>
  <c r="H28" i="11"/>
  <c r="H29" i="11"/>
  <c r="H30" i="11"/>
  <c r="H31" i="11"/>
  <c r="H32" i="11"/>
  <c r="H33" i="11"/>
  <c r="H34" i="11"/>
  <c r="H35" i="11"/>
  <c r="H36" i="11"/>
  <c r="H37" i="11"/>
  <c r="H38" i="11"/>
  <c r="H39" i="11"/>
  <c r="H5" i="11"/>
  <c r="E6" i="11"/>
  <c r="E7" i="11"/>
  <c r="E8" i="11"/>
  <c r="E9" i="11"/>
  <c r="E10" i="11"/>
  <c r="E11" i="11"/>
  <c r="E12" i="11"/>
  <c r="E13" i="11"/>
  <c r="E14" i="11"/>
  <c r="E15" i="11"/>
  <c r="E16" i="11"/>
  <c r="E17" i="11"/>
  <c r="E18" i="11"/>
  <c r="E19" i="11"/>
  <c r="E20" i="11"/>
  <c r="E21" i="11"/>
  <c r="E22" i="11"/>
  <c r="E23" i="11"/>
  <c r="E24" i="11"/>
  <c r="E25" i="11"/>
  <c r="E26" i="11"/>
  <c r="E27" i="11"/>
  <c r="E28" i="11"/>
  <c r="E29" i="11"/>
  <c r="E30" i="11"/>
  <c r="E31" i="11"/>
  <c r="E32" i="11"/>
  <c r="E33" i="11"/>
  <c r="E34" i="11"/>
  <c r="E35" i="11"/>
  <c r="E36" i="11"/>
  <c r="E37" i="11"/>
  <c r="E38" i="11"/>
  <c r="E39" i="11"/>
  <c r="E5" i="11"/>
  <c r="B6" i="11"/>
  <c r="B7" i="11"/>
  <c r="B8" i="11"/>
  <c r="B9" i="11"/>
  <c r="B10" i="11"/>
  <c r="B11" i="11"/>
  <c r="B12" i="11"/>
  <c r="B13" i="11"/>
  <c r="B14" i="11"/>
  <c r="B15" i="11"/>
  <c r="B17" i="11"/>
  <c r="B18" i="11"/>
  <c r="B19" i="11"/>
  <c r="B20" i="11"/>
  <c r="B21" i="11"/>
  <c r="B22" i="11"/>
  <c r="B23" i="11"/>
  <c r="B24" i="11"/>
  <c r="B25" i="11"/>
  <c r="B26" i="11"/>
  <c r="B27" i="11"/>
  <c r="B28" i="11"/>
  <c r="B29" i="11"/>
  <c r="B30" i="11"/>
  <c r="B31" i="11"/>
  <c r="B32" i="11"/>
  <c r="B33" i="11"/>
  <c r="B34" i="11"/>
  <c r="B35" i="11"/>
  <c r="B36" i="11"/>
  <c r="B37" i="11"/>
  <c r="B38" i="11"/>
  <c r="B39" i="11"/>
  <c r="B5" i="11"/>
  <c r="I17" i="9" l="1"/>
  <c r="B16" i="11" l="1"/>
</calcChain>
</file>

<file path=xl/sharedStrings.xml><?xml version="1.0" encoding="utf-8"?>
<sst xmlns="http://schemas.openxmlformats.org/spreadsheetml/2006/main" count="207" uniqueCount="96">
  <si>
    <t>Район (городской округ)</t>
  </si>
  <si>
    <t>А</t>
  </si>
  <si>
    <t>Начисления налога за 2018 год по форме статистической налоговой отчетности № 5-ТН, (тыс.руб.)</t>
  </si>
  <si>
    <t>Прогноз поступлений транспортного налога в 2023 году в консолидированный  бюджет, (тыс.руб.)</t>
  </si>
  <si>
    <t>Прогноз поступлений транспортного налога в 2023 году в местный бюджет, (тыс.руб.)</t>
  </si>
  <si>
    <t>Прогноз поступлений транспортного налога в 2023 году в областной бюджет, (тыс.руб.)</t>
  </si>
  <si>
    <t>Нормативы отчислений налога в местные бюджеты</t>
  </si>
  <si>
    <t>Норматив отчислений в местный бюджет</t>
  </si>
  <si>
    <t xml:space="preserve"> Норматив отчислений в областной бюджет</t>
  </si>
  <si>
    <t>Фактические поступления транспортного налога с организаций  по состоянию на 01.06.2021 года в консолидированный бюджет, (тыс.руб.)</t>
  </si>
  <si>
    <t>Начисления налога за 2019 год по форме статистической налоговой отчетности № 5-ТН, (тыс.руб.)</t>
  </si>
  <si>
    <t>Корректировка</t>
  </si>
  <si>
    <t>Прогноз 2023</t>
  </si>
  <si>
    <t>Прогноз 2024</t>
  </si>
  <si>
    <t>Прогноз поступлений транспортного налога в 2024 году в консолидированный  бюджет, (тыс.руб.)</t>
  </si>
  <si>
    <t>Прогноз поступлений транспортного налога в 2024 году в местный бюджет, (тыс.руб.)</t>
  </si>
  <si>
    <t>Прогноз поступлений транспортного налога в 2024 году в областной бюджет, (тыс.руб.)</t>
  </si>
  <si>
    <t>Фактические поступления транспортного налога с физических лиц в 2020 году в консолидированный бюджет, (тыс.руб.)</t>
  </si>
  <si>
    <t>Оценка поступлений транспортного налога в 2022 году в консолидированный бюджет, (тыс.руб.)</t>
  </si>
  <si>
    <t>Оценка поступлений транспортного налога в 2022 году в местный бюджет, (тыс.руб.)</t>
  </si>
  <si>
    <t>Оценка поступлений транспортного налога в 2022 году в областной бюджет, (тыс.руб.)</t>
  </si>
  <si>
    <t>Прогноз поступлений транспортного налога в 2025 году в консолидированный  бюджет, (тыс.руб.)</t>
  </si>
  <si>
    <t>Прогноз поступлений транспортного налога в 2025 году в местный бюджет, (тыс.руб.)</t>
  </si>
  <si>
    <t>Прогноз поступлений транспортного налога в 2025 году в областной бюджет, (тыс.руб.)</t>
  </si>
  <si>
    <t>Транспортный налог 2022, 2023-2025 годы, всего</t>
  </si>
  <si>
    <t>Транспортный налог с организаций 2022, 2023-2025 годы</t>
  </si>
  <si>
    <t>Транспортный налог с физических лиц 2022, 2023-2025 годы</t>
  </si>
  <si>
    <t>Показатели для расчета оценки 2022 года</t>
  </si>
  <si>
    <t>Фактические поступления транспортного налога с организаций в 2021 году в консолидированный бюджет, (тыс.руб.)</t>
  </si>
  <si>
    <t>Фактические поступления транспортного налога с организаций  по состоянию на 01.06.2022 года в консолидированный бюджет, (тыс.руб.)</t>
  </si>
  <si>
    <t xml:space="preserve">Удельный вес фактических поступлений  по состоянию на 01.06.2021 года в поступлениях 2021 года  </t>
  </si>
  <si>
    <t>Оценка 2022</t>
  </si>
  <si>
    <t>Прогноз 2025</t>
  </si>
  <si>
    <t>Фактические поступления транспортного налога с физических лиц в 2019 году в консолидированный бюджет, (тыс.руб.)</t>
  </si>
  <si>
    <t>Начисления налога за 2020 год по форме статистической налоговой отчетности № 5-ТН, (тыс.руб.)</t>
  </si>
  <si>
    <t>Фактические поступления транспортного налога с физических лиц в 2021 году в консолидированный бюджет, (тыс.руб.)</t>
  </si>
  <si>
    <t>Средний коэффициент собираемости 
за 2019-2021 годы, (%)</t>
  </si>
  <si>
    <t>Дополнительные доходы от изменения ставок транспортного налога, (тыс. руб.)</t>
  </si>
  <si>
    <t>Баганский район</t>
  </si>
  <si>
    <t>Барабинский район</t>
  </si>
  <si>
    <t>Болотнинский район</t>
  </si>
  <si>
    <t>Венгеровский район</t>
  </si>
  <si>
    <t>Доволенский район</t>
  </si>
  <si>
    <t>Здвинский район</t>
  </si>
  <si>
    <t>Искитимский район</t>
  </si>
  <si>
    <t>Карасукский район</t>
  </si>
  <si>
    <t>Каргатский район</t>
  </si>
  <si>
    <t>Колыванский район</t>
  </si>
  <si>
    <t>Коченевский район</t>
  </si>
  <si>
    <t>Кочковский район</t>
  </si>
  <si>
    <t>Краснозерский район</t>
  </si>
  <si>
    <t>Куйбышевский район</t>
  </si>
  <si>
    <t>Купинский район</t>
  </si>
  <si>
    <t>Кыштовский район</t>
  </si>
  <si>
    <t>Маслянинский район</t>
  </si>
  <si>
    <t>Мошковский район</t>
  </si>
  <si>
    <t>Новосибирский район</t>
  </si>
  <si>
    <t>Ордынский район</t>
  </si>
  <si>
    <t>Северный район</t>
  </si>
  <si>
    <t>Сузунский район</t>
  </si>
  <si>
    <t>Татарский район</t>
  </si>
  <si>
    <t>Тогучинский район</t>
  </si>
  <si>
    <t>Убинский район</t>
  </si>
  <si>
    <t>Усть-Тарский район</t>
  </si>
  <si>
    <t>Усть-Таркский район</t>
  </si>
  <si>
    <t>Чановский район</t>
  </si>
  <si>
    <t>Чистоозерный район</t>
  </si>
  <si>
    <t>Черепановский район</t>
  </si>
  <si>
    <t>Чулымский район</t>
  </si>
  <si>
    <t>Город Бердск</t>
  </si>
  <si>
    <t>Город Искитим</t>
  </si>
  <si>
    <t>Рабочий поселок Кольцово</t>
  </si>
  <si>
    <t>Город Обь</t>
  </si>
  <si>
    <t>Город Новосибирск</t>
  </si>
  <si>
    <t>город Бердск</t>
  </si>
  <si>
    <t>город Искитим</t>
  </si>
  <si>
    <t>город Обь</t>
  </si>
  <si>
    <t>город Новосибирск</t>
  </si>
  <si>
    <t>р.п. Кольцово</t>
  </si>
  <si>
    <t xml:space="preserve">Искитимский район </t>
  </si>
  <si>
    <t>Приложение 1</t>
  </si>
  <si>
    <t>ИТОГО:</t>
  </si>
  <si>
    <t xml:space="preserve">Заместитель Председателя
Правительства Новосибирской области – 
министр финансов и налоговой политики
Новосибирской области 
</t>
  </si>
  <si>
    <t>296-50-65</t>
  </si>
  <si>
    <t>Емельянова М.В.</t>
  </si>
  <si>
    <t>В.Ю. Голубенко</t>
  </si>
  <si>
    <t>Поступления от мероприятий по мобилизации транспортного налога с физических лиц:</t>
  </si>
  <si>
    <t>Приложение 2</t>
  </si>
  <si>
    <t xml:space="preserve">Заместитель Председателя
Правительства Новосибирской области – 
министр финансов и налоговой политики
Новосибирской области </t>
  </si>
  <si>
    <t>Поступления от мероприятий по мобилизации транспортного налога с организаций:</t>
  </si>
  <si>
    <t>Приложение 3</t>
  </si>
  <si>
    <t>ИТОГО</t>
  </si>
  <si>
    <t>Количество транспортных средств, по которым предъявлен налог к уплате за 2018 год по форме статистической налоговой отчетности № 5-ТН, (тыс.руб.)</t>
  </si>
  <si>
    <t>Количество транспортных средств, по которым предъявлен налог к уплате за 2019 год по форме статистической налоговой отчетности № 5-ТН, (тыс.руб.)</t>
  </si>
  <si>
    <t>Количество транспортных средств, по которым предъявлен налог к уплате за 2020 год по форме статистической налоговой отчетности № 5-ТН, (тыс.руб.)</t>
  </si>
  <si>
    <t>Среднегодовой темп роста количества транспортных средств, 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</si>
</sst>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_-;\-* #,##0.00_-;_-* &quot;-&quot;??_-;_-@_-"/>
    <numFmt numFmtId="165" formatCode="#,##0.0"/>
    <numFmt numFmtId="166" formatCode="0.0%"/>
    <numFmt numFmtId="167" formatCode="0.0"/>
    <numFmt numFmtId="168" formatCode="_-* #,##0.0_-;\-* #,##0.0_-;_-* &quot;-&quot;??_-;_-@_-"/>
    <numFmt numFmtId="169" formatCode="_-* #,##0.0\ _₽_-;\-* #,##0.0\ _₽_-;_-* &quot;-&quot;?\ _₽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Arial Cyr"/>
      <family val="2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</fonts>
  <fills count="19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2" tint="-9.9978637043366805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9" fontId="2" fillId="0" borderId="0" applyFont="0" applyFill="0" applyBorder="0" applyAlignment="0" applyProtection="0"/>
    <xf numFmtId="0" fontId="1" fillId="0" borderId="0"/>
    <xf numFmtId="0" fontId="3" fillId="2" borderId="1">
      <alignment horizontal="left" vertical="top" wrapText="1"/>
    </xf>
    <xf numFmtId="164" fontId="2" fillId="0" borderId="0" applyFont="0" applyFill="0" applyBorder="0" applyAlignment="0" applyProtection="0"/>
  </cellStyleXfs>
  <cellXfs count="113">
    <xf numFmtId="0" fontId="0" fillId="0" borderId="0" xfId="0"/>
    <xf numFmtId="3" fontId="4" fillId="3" borderId="1" xfId="2" applyNumberFormat="1" applyFont="1" applyFill="1" applyBorder="1" applyAlignment="1">
      <alignment horizontal="center" vertical="center" wrapText="1"/>
    </xf>
    <xf numFmtId="2" fontId="0" fillId="0" borderId="0" xfId="0" applyNumberFormat="1"/>
    <xf numFmtId="165" fontId="4" fillId="6" borderId="1" xfId="2" applyNumberFormat="1" applyFont="1" applyFill="1" applyBorder="1" applyAlignment="1">
      <alignment horizontal="center" vertical="center" wrapText="1"/>
    </xf>
    <xf numFmtId="166" fontId="4" fillId="4" borderId="1" xfId="2" applyNumberFormat="1" applyFont="1" applyFill="1" applyBorder="1" applyAlignment="1">
      <alignment horizontal="center" vertical="center" wrapText="1"/>
    </xf>
    <xf numFmtId="166" fontId="4" fillId="5" borderId="1" xfId="2" applyNumberFormat="1" applyFont="1" applyFill="1" applyBorder="1" applyAlignment="1">
      <alignment horizontal="center" vertical="center" wrapText="1"/>
    </xf>
    <xf numFmtId="166" fontId="4" fillId="7" borderId="1" xfId="2" applyNumberFormat="1" applyFont="1" applyFill="1" applyBorder="1" applyAlignment="1">
      <alignment horizontal="center" vertical="center" wrapText="1"/>
    </xf>
    <xf numFmtId="0" fontId="4" fillId="5" borderId="1" xfId="2" applyNumberFormat="1" applyFont="1" applyFill="1" applyBorder="1" applyAlignment="1">
      <alignment horizontal="center" vertical="center" wrapText="1"/>
    </xf>
    <xf numFmtId="0" fontId="4" fillId="4" borderId="1" xfId="2" applyNumberFormat="1" applyFont="1" applyFill="1" applyBorder="1" applyAlignment="1">
      <alignment horizontal="center" vertical="center" wrapText="1"/>
    </xf>
    <xf numFmtId="0" fontId="4" fillId="10" borderId="1" xfId="2" applyNumberFormat="1" applyFont="1" applyFill="1" applyBorder="1" applyAlignment="1">
      <alignment horizontal="center" vertical="center" wrapText="1"/>
    </xf>
    <xf numFmtId="0" fontId="6" fillId="0" borderId="0" xfId="0" applyFont="1"/>
    <xf numFmtId="0" fontId="8" fillId="0" borderId="0" xfId="0" applyFont="1" applyAlignment="1">
      <alignment horizontal="right" vertical="center"/>
    </xf>
    <xf numFmtId="3" fontId="4" fillId="16" borderId="1" xfId="3" applyNumberFormat="1" applyFont="1" applyFill="1" applyBorder="1" applyAlignment="1">
      <alignment horizontal="center" vertical="center" wrapText="1"/>
    </xf>
    <xf numFmtId="0" fontId="5" fillId="16" borderId="1" xfId="3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0" xfId="0" applyFont="1"/>
    <xf numFmtId="0" fontId="10" fillId="0" borderId="0" xfId="0" applyFont="1" applyAlignment="1">
      <alignment horizontal="center" vertical="center"/>
    </xf>
    <xf numFmtId="169" fontId="0" fillId="0" borderId="0" xfId="0" applyNumberFormat="1"/>
    <xf numFmtId="2" fontId="5" fillId="16" borderId="1" xfId="3" applyNumberFormat="1" applyFont="1" applyFill="1" applyBorder="1" applyAlignment="1">
      <alignment horizontal="center" vertical="center" wrapText="1"/>
    </xf>
    <xf numFmtId="166" fontId="6" fillId="0" borderId="1" xfId="1" applyNumberFormat="1" applyFont="1" applyFill="1" applyBorder="1" applyAlignment="1">
      <alignment horizontal="center" wrapText="1"/>
    </xf>
    <xf numFmtId="166" fontId="6" fillId="0" borderId="1" xfId="1" applyNumberFormat="1" applyFont="1" applyFill="1" applyBorder="1" applyAlignment="1">
      <alignment horizontal="center" vertical="center" wrapText="1"/>
    </xf>
    <xf numFmtId="167" fontId="6" fillId="0" borderId="1" xfId="2" applyNumberFormat="1" applyFont="1" applyFill="1" applyBorder="1" applyAlignment="1">
      <alignment horizontal="center" vertical="center" wrapText="1"/>
    </xf>
    <xf numFmtId="167" fontId="6" fillId="3" borderId="1" xfId="2" applyNumberFormat="1" applyFont="1" applyFill="1" applyBorder="1" applyAlignment="1">
      <alignment horizontal="center" vertical="center" wrapText="1"/>
    </xf>
    <xf numFmtId="165" fontId="6" fillId="0" borderId="1" xfId="2" applyNumberFormat="1" applyFont="1" applyFill="1" applyBorder="1" applyAlignment="1">
      <alignment horizontal="center" vertical="center" wrapText="1"/>
    </xf>
    <xf numFmtId="0" fontId="9" fillId="16" borderId="1" xfId="3" applyFont="1" applyFill="1" applyBorder="1" applyAlignment="1">
      <alignment horizontal="center" vertical="center" wrapText="1"/>
    </xf>
    <xf numFmtId="2" fontId="9" fillId="16" borderId="1" xfId="3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left"/>
    </xf>
    <xf numFmtId="164" fontId="6" fillId="3" borderId="1" xfId="4" applyFont="1" applyFill="1" applyBorder="1" applyAlignment="1">
      <alignment horizontal="center" wrapText="1"/>
    </xf>
    <xf numFmtId="168" fontId="6" fillId="0" borderId="1" xfId="4" applyNumberFormat="1" applyFont="1" applyFill="1" applyBorder="1" applyAlignment="1">
      <alignment horizontal="center" wrapText="1"/>
    </xf>
    <xf numFmtId="168" fontId="6" fillId="3" borderId="1" xfId="4" applyNumberFormat="1" applyFont="1" applyFill="1" applyBorder="1" applyAlignment="1">
      <alignment horizontal="center" wrapText="1"/>
    </xf>
    <xf numFmtId="168" fontId="6" fillId="0" borderId="1" xfId="4" applyNumberFormat="1" applyFont="1" applyFill="1" applyBorder="1" applyAlignment="1">
      <alignment horizontal="center" vertical="center" wrapText="1"/>
    </xf>
    <xf numFmtId="168" fontId="6" fillId="3" borderId="1" xfId="4" applyNumberFormat="1" applyFont="1" applyFill="1" applyBorder="1" applyAlignment="1">
      <alignment horizontal="center" vertical="center" wrapText="1"/>
    </xf>
    <xf numFmtId="168" fontId="6" fillId="0" borderId="1" xfId="4" applyNumberFormat="1" applyFont="1" applyBorder="1" applyAlignment="1">
      <alignment horizontal="center"/>
    </xf>
    <xf numFmtId="168" fontId="6" fillId="3" borderId="1" xfId="4" applyNumberFormat="1" applyFont="1" applyFill="1" applyBorder="1" applyAlignment="1">
      <alignment horizontal="center"/>
    </xf>
    <xf numFmtId="168" fontId="6" fillId="0" borderId="1" xfId="4" applyNumberFormat="1" applyFont="1" applyBorder="1" applyAlignment="1">
      <alignment horizontal="center" vertical="center"/>
    </xf>
    <xf numFmtId="168" fontId="6" fillId="3" borderId="1" xfId="4" applyNumberFormat="1" applyFont="1" applyFill="1" applyBorder="1" applyAlignment="1">
      <alignment horizontal="center" vertical="center"/>
    </xf>
    <xf numFmtId="167" fontId="6" fillId="0" borderId="1" xfId="1" applyNumberFormat="1" applyFont="1" applyFill="1" applyBorder="1" applyAlignment="1">
      <alignment horizontal="center" vertical="center" wrapText="1"/>
    </xf>
    <xf numFmtId="9" fontId="6" fillId="0" borderId="1" xfId="1" applyFont="1" applyFill="1" applyBorder="1" applyAlignment="1">
      <alignment horizontal="center" vertical="center" wrapText="1"/>
    </xf>
    <xf numFmtId="167" fontId="11" fillId="0" borderId="1" xfId="1" applyNumberFormat="1" applyFont="1" applyFill="1" applyBorder="1" applyAlignment="1">
      <alignment horizontal="center" vertical="center" wrapText="1"/>
    </xf>
    <xf numFmtId="167" fontId="11" fillId="0" borderId="1" xfId="2" applyNumberFormat="1" applyFont="1" applyFill="1" applyBorder="1" applyAlignment="1">
      <alignment horizontal="center" vertical="center" wrapText="1"/>
    </xf>
    <xf numFmtId="166" fontId="11" fillId="0" borderId="1" xfId="1" applyNumberFormat="1" applyFont="1" applyFill="1" applyBorder="1" applyAlignment="1">
      <alignment horizontal="center" vertical="center" wrapText="1"/>
    </xf>
    <xf numFmtId="167" fontId="6" fillId="0" borderId="1" xfId="4" applyNumberFormat="1" applyFont="1" applyFill="1" applyBorder="1" applyAlignment="1">
      <alignment horizontal="center" vertical="center" wrapText="1"/>
    </xf>
    <xf numFmtId="165" fontId="6" fillId="3" borderId="1" xfId="2" applyNumberFormat="1" applyFont="1" applyFill="1" applyBorder="1" applyAlignment="1">
      <alignment horizontal="center" vertical="center" wrapText="1"/>
    </xf>
    <xf numFmtId="168" fontId="4" fillId="6" borderId="1" xfId="4" applyNumberFormat="1" applyFont="1" applyFill="1" applyBorder="1" applyAlignment="1">
      <alignment horizontal="center" vertical="center"/>
    </xf>
    <xf numFmtId="168" fontId="4" fillId="14" borderId="1" xfId="4" applyNumberFormat="1" applyFont="1" applyFill="1" applyBorder="1" applyAlignment="1">
      <alignment horizontal="center" vertical="center"/>
    </xf>
    <xf numFmtId="168" fontId="4" fillId="16" borderId="1" xfId="4" applyNumberFormat="1" applyFont="1" applyFill="1" applyBorder="1" applyAlignment="1">
      <alignment horizontal="center" vertical="center"/>
    </xf>
    <xf numFmtId="168" fontId="4" fillId="17" borderId="1" xfId="4" applyNumberFormat="1" applyFont="1" applyFill="1" applyBorder="1" applyAlignment="1">
      <alignment horizontal="center" vertical="center"/>
    </xf>
    <xf numFmtId="9" fontId="6" fillId="0" borderId="1" xfId="1" applyFont="1" applyFill="1" applyBorder="1" applyAlignment="1">
      <alignment horizontal="center" wrapText="1"/>
    </xf>
    <xf numFmtId="164" fontId="6" fillId="0" borderId="1" xfId="4" applyFont="1" applyFill="1" applyBorder="1" applyAlignment="1">
      <alignment horizontal="center" wrapText="1"/>
    </xf>
    <xf numFmtId="164" fontId="6" fillId="3" borderId="1" xfId="4" applyFont="1" applyFill="1" applyBorder="1" applyAlignment="1">
      <alignment horizontal="center" vertical="center" wrapText="1"/>
    </xf>
    <xf numFmtId="164" fontId="6" fillId="0" borderId="1" xfId="4" applyFont="1" applyFill="1" applyBorder="1" applyAlignment="1">
      <alignment horizontal="center" vertical="center" wrapText="1"/>
    </xf>
    <xf numFmtId="168" fontId="4" fillId="15" borderId="1" xfId="4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168" fontId="0" fillId="0" borderId="0" xfId="0" applyNumberFormat="1"/>
    <xf numFmtId="166" fontId="4" fillId="16" borderId="1" xfId="2" applyNumberFormat="1" applyFont="1" applyFill="1" applyBorder="1" applyAlignment="1">
      <alignment horizontal="center" vertical="center" wrapText="1"/>
    </xf>
    <xf numFmtId="3" fontId="4" fillId="16" borderId="1" xfId="2" applyNumberFormat="1" applyFont="1" applyFill="1" applyBorder="1" applyAlignment="1">
      <alignment horizontal="center" vertical="center" wrapText="1"/>
    </xf>
    <xf numFmtId="0" fontId="5" fillId="16" borderId="1" xfId="3" applyFont="1" applyFill="1" applyBorder="1" applyAlignment="1">
      <alignment horizontal="center" wrapText="1"/>
    </xf>
    <xf numFmtId="0" fontId="5" fillId="16" borderId="1" xfId="0" applyFont="1" applyFill="1" applyBorder="1" applyAlignment="1">
      <alignment horizontal="center"/>
    </xf>
    <xf numFmtId="168" fontId="5" fillId="0" borderId="1" xfId="4" applyNumberFormat="1" applyFont="1" applyFill="1" applyBorder="1" applyAlignment="1">
      <alignment horizontal="right" wrapText="1"/>
    </xf>
    <xf numFmtId="168" fontId="5" fillId="3" borderId="1" xfId="4" applyNumberFormat="1" applyFont="1" applyFill="1" applyBorder="1" applyAlignment="1">
      <alignment horizontal="right" wrapText="1"/>
    </xf>
    <xf numFmtId="168" fontId="5" fillId="18" borderId="1" xfId="4" applyNumberFormat="1" applyFont="1" applyFill="1" applyBorder="1" applyAlignment="1">
      <alignment horizontal="center" vertical="center"/>
    </xf>
    <xf numFmtId="168" fontId="5" fillId="17" borderId="1" xfId="4" applyNumberFormat="1" applyFont="1" applyFill="1" applyBorder="1" applyAlignment="1">
      <alignment horizontal="center" vertical="center"/>
    </xf>
    <xf numFmtId="168" fontId="5" fillId="14" borderId="1" xfId="4" applyNumberFormat="1" applyFont="1" applyFill="1" applyBorder="1" applyAlignment="1">
      <alignment horizontal="center" vertical="center"/>
    </xf>
    <xf numFmtId="168" fontId="5" fillId="16" borderId="1" xfId="4" applyNumberFormat="1" applyFont="1" applyFill="1" applyBorder="1" applyAlignment="1">
      <alignment horizontal="center" vertical="center"/>
    </xf>
    <xf numFmtId="0" fontId="8" fillId="0" borderId="0" xfId="0" applyFont="1" applyAlignment="1">
      <alignment wrapText="1"/>
    </xf>
    <xf numFmtId="0" fontId="6" fillId="0" borderId="0" xfId="0" applyFont="1" applyAlignment="1"/>
    <xf numFmtId="165" fontId="4" fillId="6" borderId="3" xfId="2" applyNumberFormat="1" applyFont="1" applyFill="1" applyBorder="1" applyAlignment="1">
      <alignment horizontal="center" vertical="center" wrapText="1"/>
    </xf>
    <xf numFmtId="165" fontId="4" fillId="13" borderId="3" xfId="2" applyNumberFormat="1" applyFont="1" applyFill="1" applyBorder="1" applyAlignment="1">
      <alignment horizontal="center" vertical="center" wrapText="1"/>
    </xf>
    <xf numFmtId="0" fontId="8" fillId="0" borderId="0" xfId="0" applyFont="1" applyAlignment="1"/>
    <xf numFmtId="2" fontId="4" fillId="6" borderId="1" xfId="2" applyNumberFormat="1" applyFont="1" applyFill="1" applyBorder="1" applyAlignment="1">
      <alignment horizontal="center" vertical="center" wrapText="1"/>
    </xf>
    <xf numFmtId="166" fontId="4" fillId="6" borderId="1" xfId="2" applyNumberFormat="1" applyFont="1" applyFill="1" applyBorder="1" applyAlignment="1">
      <alignment horizontal="center" vertical="center" wrapText="1"/>
    </xf>
    <xf numFmtId="166" fontId="11" fillId="0" borderId="1" xfId="1" applyNumberFormat="1" applyFont="1" applyFill="1" applyBorder="1" applyAlignment="1">
      <alignment horizontal="center" wrapText="1"/>
    </xf>
    <xf numFmtId="168" fontId="11" fillId="0" borderId="1" xfId="4" applyNumberFormat="1" applyFont="1" applyFill="1" applyBorder="1" applyAlignment="1">
      <alignment horizontal="center" wrapText="1"/>
    </xf>
    <xf numFmtId="0" fontId="6" fillId="0" borderId="0" xfId="0" applyFont="1" applyAlignment="1">
      <alignment horizontal="left"/>
    </xf>
    <xf numFmtId="0" fontId="8" fillId="0" borderId="0" xfId="0" applyFont="1" applyAlignment="1">
      <alignment horizontal="right"/>
    </xf>
    <xf numFmtId="0" fontId="12" fillId="16" borderId="1" xfId="0" applyFont="1" applyFill="1" applyBorder="1" applyAlignment="1">
      <alignment horizontal="right" vertical="center"/>
    </xf>
    <xf numFmtId="0" fontId="6" fillId="16" borderId="1" xfId="0" applyFont="1" applyFill="1" applyBorder="1" applyAlignment="1">
      <alignment horizontal="right" vertical="center"/>
    </xf>
    <xf numFmtId="0" fontId="8" fillId="0" borderId="0" xfId="0" applyFont="1" applyAlignment="1">
      <alignment horizontal="left" vertical="top" wrapText="1"/>
    </xf>
    <xf numFmtId="0" fontId="5" fillId="4" borderId="2" xfId="3" applyFont="1" applyFill="1" applyBorder="1" applyAlignment="1">
      <alignment horizontal="right" vertical="center" wrapText="1"/>
    </xf>
    <xf numFmtId="0" fontId="5" fillId="4" borderId="5" xfId="3" applyFont="1" applyFill="1" applyBorder="1" applyAlignment="1">
      <alignment horizontal="right" vertical="center" wrapText="1"/>
    </xf>
    <xf numFmtId="0" fontId="5" fillId="4" borderId="6" xfId="3" applyFont="1" applyFill="1" applyBorder="1" applyAlignment="1">
      <alignment horizontal="right" vertical="center" wrapText="1"/>
    </xf>
    <xf numFmtId="0" fontId="4" fillId="16" borderId="1" xfId="2" applyFont="1" applyFill="1" applyBorder="1" applyAlignment="1">
      <alignment horizontal="center" vertical="center" wrapText="1"/>
    </xf>
    <xf numFmtId="0" fontId="4" fillId="11" borderId="1" xfId="0" applyFont="1" applyFill="1" applyBorder="1" applyAlignment="1">
      <alignment horizontal="center" vertical="center" wrapText="1"/>
    </xf>
    <xf numFmtId="0" fontId="4" fillId="11" borderId="1" xfId="0" applyFont="1" applyFill="1" applyBorder="1" applyAlignment="1">
      <alignment horizontal="center" vertical="center"/>
    </xf>
    <xf numFmtId="0" fontId="4" fillId="8" borderId="1" xfId="0" applyFont="1" applyFill="1" applyBorder="1" applyAlignment="1">
      <alignment horizontal="center" vertical="center"/>
    </xf>
    <xf numFmtId="0" fontId="4" fillId="12" borderId="1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0" fontId="4" fillId="9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left" wrapText="1"/>
    </xf>
    <xf numFmtId="2" fontId="5" fillId="4" borderId="2" xfId="3" applyNumberFormat="1" applyFont="1" applyFill="1" applyBorder="1" applyAlignment="1">
      <alignment horizontal="right" vertical="center" wrapText="1"/>
    </xf>
    <xf numFmtId="2" fontId="5" fillId="4" borderId="5" xfId="3" applyNumberFormat="1" applyFont="1" applyFill="1" applyBorder="1" applyAlignment="1">
      <alignment horizontal="right" vertical="center" wrapText="1"/>
    </xf>
    <xf numFmtId="2" fontId="5" fillId="4" borderId="6" xfId="3" applyNumberFormat="1" applyFont="1" applyFill="1" applyBorder="1" applyAlignment="1">
      <alignment horizontal="right" vertical="center" wrapText="1"/>
    </xf>
    <xf numFmtId="0" fontId="12" fillId="16" borderId="2" xfId="0" applyFont="1" applyFill="1" applyBorder="1" applyAlignment="1">
      <alignment horizontal="right" vertical="center"/>
    </xf>
    <xf numFmtId="0" fontId="12" fillId="16" borderId="5" xfId="0" applyFont="1" applyFill="1" applyBorder="1" applyAlignment="1">
      <alignment horizontal="right" vertical="center"/>
    </xf>
    <xf numFmtId="0" fontId="12" fillId="16" borderId="6" xfId="0" applyFont="1" applyFill="1" applyBorder="1" applyAlignment="1">
      <alignment horizontal="right" vertical="center"/>
    </xf>
    <xf numFmtId="165" fontId="4" fillId="9" borderId="1" xfId="2" applyNumberFormat="1" applyFont="1" applyFill="1" applyBorder="1" applyAlignment="1">
      <alignment horizontal="center" vertical="center" wrapText="1"/>
    </xf>
    <xf numFmtId="0" fontId="4" fillId="11" borderId="2" xfId="0" applyFont="1" applyFill="1" applyBorder="1" applyAlignment="1">
      <alignment horizontal="center" vertical="center"/>
    </xf>
    <xf numFmtId="0" fontId="4" fillId="11" borderId="5" xfId="0" applyFont="1" applyFill="1" applyBorder="1" applyAlignment="1">
      <alignment horizontal="center" vertical="center"/>
    </xf>
    <xf numFmtId="0" fontId="4" fillId="11" borderId="6" xfId="0" applyFont="1" applyFill="1" applyBorder="1" applyAlignment="1">
      <alignment horizontal="center" vertical="center"/>
    </xf>
    <xf numFmtId="0" fontId="4" fillId="12" borderId="2" xfId="0" applyFont="1" applyFill="1" applyBorder="1" applyAlignment="1">
      <alignment horizontal="center" vertical="center"/>
    </xf>
    <xf numFmtId="0" fontId="4" fillId="12" borderId="5" xfId="0" applyFont="1" applyFill="1" applyBorder="1" applyAlignment="1">
      <alignment horizontal="center" vertical="center"/>
    </xf>
    <xf numFmtId="0" fontId="4" fillId="12" borderId="6" xfId="0" applyFont="1" applyFill="1" applyBorder="1" applyAlignment="1">
      <alignment horizontal="center" vertical="center"/>
    </xf>
    <xf numFmtId="0" fontId="4" fillId="16" borderId="3" xfId="2" applyFont="1" applyFill="1" applyBorder="1" applyAlignment="1">
      <alignment horizontal="center" vertical="center" wrapText="1"/>
    </xf>
    <xf numFmtId="0" fontId="4" fillId="16" borderId="4" xfId="2" applyFont="1" applyFill="1" applyBorder="1" applyAlignment="1">
      <alignment horizontal="center" vertical="center" wrapText="1"/>
    </xf>
    <xf numFmtId="0" fontId="4" fillId="14" borderId="2" xfId="0" applyFont="1" applyFill="1" applyBorder="1" applyAlignment="1">
      <alignment horizontal="center" vertical="center" wrapText="1"/>
    </xf>
    <xf numFmtId="0" fontId="4" fillId="14" borderId="6" xfId="0" applyFont="1" applyFill="1" applyBorder="1" applyAlignment="1">
      <alignment horizontal="center" vertical="center" wrapText="1"/>
    </xf>
    <xf numFmtId="0" fontId="4" fillId="15" borderId="2" xfId="0" applyFont="1" applyFill="1" applyBorder="1" applyAlignment="1">
      <alignment horizontal="center" vertical="center"/>
    </xf>
    <xf numFmtId="0" fontId="4" fillId="15" borderId="5" xfId="0" applyFont="1" applyFill="1" applyBorder="1" applyAlignment="1">
      <alignment horizontal="center" vertical="center"/>
    </xf>
    <xf numFmtId="0" fontId="4" fillId="15" borderId="6" xfId="0" applyFont="1" applyFill="1" applyBorder="1" applyAlignment="1">
      <alignment horizontal="center" vertical="center"/>
    </xf>
    <xf numFmtId="0" fontId="4" fillId="8" borderId="2" xfId="0" applyFont="1" applyFill="1" applyBorder="1" applyAlignment="1">
      <alignment horizontal="center" vertical="center"/>
    </xf>
    <xf numFmtId="0" fontId="4" fillId="8" borderId="5" xfId="0" applyFont="1" applyFill="1" applyBorder="1" applyAlignment="1">
      <alignment horizontal="center" vertical="center"/>
    </xf>
    <xf numFmtId="0" fontId="4" fillId="8" borderId="6" xfId="0" applyFont="1" applyFill="1" applyBorder="1" applyAlignment="1">
      <alignment horizontal="center" vertical="center"/>
    </xf>
    <xf numFmtId="0" fontId="6" fillId="0" borderId="0" xfId="0" applyFont="1" applyAlignment="1">
      <alignment horizontal="right"/>
    </xf>
  </cellXfs>
  <cellStyles count="5">
    <cellStyle name="Обычный" xfId="0" builtinId="0"/>
    <cellStyle name="Обычный 4" xfId="2" xr:uid="{00000000-0005-0000-0000-000001000000}"/>
    <cellStyle name="Процентный" xfId="1" builtinId="5"/>
    <cellStyle name="Финансовый" xfId="4" builtinId="3"/>
    <cellStyle name="Элементы осей 2" xfId="3" xr:uid="{00000000-0005-0000-0000-000004000000}"/>
  </cellStyles>
  <dxfs count="0"/>
  <tableStyles count="0" defaultTableStyle="TableStyleMedium2" defaultPivotStyle="PivotStyleLight16"/>
  <colors>
    <mruColors>
      <color rgb="FFD7CEF6"/>
      <color rgb="FFCCCCFF"/>
      <color rgb="FF99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T48"/>
  <sheetViews>
    <sheetView view="pageBreakPreview" zoomScale="60" zoomScaleNormal="60" workbookViewId="0">
      <selection activeCell="F2" sqref="F2"/>
    </sheetView>
  </sheetViews>
  <sheetFormatPr defaultRowHeight="15" x14ac:dyDescent="0.25"/>
  <cols>
    <col min="1" max="1" width="25.5703125" customWidth="1"/>
    <col min="2" max="2" width="24.7109375" customWidth="1"/>
    <col min="3" max="4" width="25.5703125" customWidth="1"/>
    <col min="5" max="5" width="19.5703125" customWidth="1"/>
    <col min="6" max="6" width="18.28515625" customWidth="1"/>
    <col min="7" max="7" width="15.140625" customWidth="1"/>
    <col min="8" max="8" width="15.42578125" customWidth="1"/>
    <col min="9" max="9" width="24.42578125" customWidth="1"/>
    <col min="10" max="10" width="24.140625" customWidth="1"/>
    <col min="11" max="11" width="23.28515625" customWidth="1"/>
    <col min="12" max="12" width="25.28515625" customWidth="1"/>
    <col min="13" max="13" width="23.5703125" customWidth="1"/>
    <col min="14" max="14" width="22" customWidth="1"/>
    <col min="15" max="16" width="24" customWidth="1"/>
    <col min="17" max="17" width="21.42578125" customWidth="1"/>
    <col min="18" max="18" width="24.42578125" customWidth="1"/>
    <col min="19" max="19" width="22.85546875" customWidth="1"/>
    <col min="20" max="20" width="20" customWidth="1"/>
  </cols>
  <sheetData>
    <row r="1" spans="1:20" ht="32.25" customHeight="1" x14ac:dyDescent="0.25">
      <c r="K1" s="11" t="s">
        <v>80</v>
      </c>
      <c r="T1" s="11" t="s">
        <v>80</v>
      </c>
    </row>
    <row r="2" spans="1:20" ht="20.25" x14ac:dyDescent="0.3">
      <c r="B2" s="52" t="s">
        <v>25</v>
      </c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</row>
    <row r="3" spans="1:20" ht="42" customHeight="1" x14ac:dyDescent="0.25">
      <c r="A3" s="81" t="s">
        <v>0</v>
      </c>
      <c r="B3" s="87" t="s">
        <v>27</v>
      </c>
      <c r="C3" s="87"/>
      <c r="D3" s="87"/>
      <c r="E3" s="87"/>
      <c r="F3" s="87"/>
      <c r="G3" s="82" t="s">
        <v>6</v>
      </c>
      <c r="H3" s="82"/>
      <c r="I3" s="86" t="s">
        <v>31</v>
      </c>
      <c r="J3" s="86"/>
      <c r="K3" s="86"/>
      <c r="L3" s="83" t="s">
        <v>12</v>
      </c>
      <c r="M3" s="83"/>
      <c r="N3" s="83"/>
      <c r="O3" s="84" t="s">
        <v>13</v>
      </c>
      <c r="P3" s="84"/>
      <c r="Q3" s="84"/>
      <c r="R3" s="85" t="s">
        <v>32</v>
      </c>
      <c r="S3" s="85"/>
      <c r="T3" s="85"/>
    </row>
    <row r="4" spans="1:20" ht="145.5" customHeight="1" x14ac:dyDescent="0.25">
      <c r="A4" s="81"/>
      <c r="B4" s="3" t="s">
        <v>28</v>
      </c>
      <c r="C4" s="3" t="s">
        <v>9</v>
      </c>
      <c r="D4" s="3" t="s">
        <v>29</v>
      </c>
      <c r="E4" s="3" t="s">
        <v>30</v>
      </c>
      <c r="F4" s="3" t="s">
        <v>11</v>
      </c>
      <c r="G4" s="5" t="s">
        <v>7</v>
      </c>
      <c r="H4" s="5" t="s">
        <v>8</v>
      </c>
      <c r="I4" s="6" t="s">
        <v>18</v>
      </c>
      <c r="J4" s="6" t="s">
        <v>19</v>
      </c>
      <c r="K4" s="6" t="s">
        <v>20</v>
      </c>
      <c r="L4" s="7" t="s">
        <v>3</v>
      </c>
      <c r="M4" s="7" t="s">
        <v>4</v>
      </c>
      <c r="N4" s="7" t="s">
        <v>5</v>
      </c>
      <c r="O4" s="8" t="s">
        <v>14</v>
      </c>
      <c r="P4" s="8" t="s">
        <v>15</v>
      </c>
      <c r="Q4" s="8" t="s">
        <v>16</v>
      </c>
      <c r="R4" s="9" t="s">
        <v>21</v>
      </c>
      <c r="S4" s="9" t="s">
        <v>22</v>
      </c>
      <c r="T4" s="9" t="s">
        <v>23</v>
      </c>
    </row>
    <row r="5" spans="1:20" ht="15.75" x14ac:dyDescent="0.25">
      <c r="A5" s="12" t="s">
        <v>1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  <c r="M5" s="1">
        <v>12</v>
      </c>
      <c r="N5" s="1">
        <v>13</v>
      </c>
      <c r="O5" s="1">
        <v>14</v>
      </c>
      <c r="P5" s="1">
        <v>15</v>
      </c>
      <c r="Q5" s="1">
        <v>16</v>
      </c>
      <c r="R5" s="1">
        <v>17</v>
      </c>
      <c r="S5" s="1">
        <v>18</v>
      </c>
      <c r="T5" s="1">
        <v>19</v>
      </c>
    </row>
    <row r="6" spans="1:20" s="14" customFormat="1" ht="15.75" x14ac:dyDescent="0.25">
      <c r="A6" s="13" t="s">
        <v>38</v>
      </c>
      <c r="B6" s="21">
        <v>1826.8</v>
      </c>
      <c r="C6" s="21">
        <v>738.9</v>
      </c>
      <c r="D6" s="21">
        <v>791.4</v>
      </c>
      <c r="E6" s="20">
        <v>0.40447777534486534</v>
      </c>
      <c r="F6" s="36">
        <v>0</v>
      </c>
      <c r="G6" s="37">
        <v>0.45</v>
      </c>
      <c r="H6" s="37">
        <v>0.55000000000000004</v>
      </c>
      <c r="I6" s="21">
        <f>J6+K6</f>
        <v>1956.6</v>
      </c>
      <c r="J6" s="21">
        <v>880.5</v>
      </c>
      <c r="K6" s="21">
        <v>1076.0999999999999</v>
      </c>
      <c r="L6" s="36">
        <v>1956.6</v>
      </c>
      <c r="M6" s="21">
        <v>880.5</v>
      </c>
      <c r="N6" s="22">
        <v>1076.0999999999999</v>
      </c>
      <c r="O6" s="36">
        <v>1956.6</v>
      </c>
      <c r="P6" s="21">
        <v>880.5</v>
      </c>
      <c r="Q6" s="22">
        <v>1076.0999999999999</v>
      </c>
      <c r="R6" s="21">
        <f>S6+T6</f>
        <v>1956.6</v>
      </c>
      <c r="S6" s="21">
        <v>880.5</v>
      </c>
      <c r="T6" s="21">
        <v>1076.0999999999999</v>
      </c>
    </row>
    <row r="7" spans="1:20" ht="15.75" x14ac:dyDescent="0.25">
      <c r="A7" s="24" t="s">
        <v>39</v>
      </c>
      <c r="B7" s="21">
        <v>3624.5</v>
      </c>
      <c r="C7" s="21">
        <v>1559.3</v>
      </c>
      <c r="D7" s="21">
        <v>1797</v>
      </c>
      <c r="E7" s="20">
        <v>0.43021106359497863</v>
      </c>
      <c r="F7" s="38">
        <v>-237.6</v>
      </c>
      <c r="G7" s="37">
        <v>0.45</v>
      </c>
      <c r="H7" s="37">
        <v>0.55000000000000004</v>
      </c>
      <c r="I7" s="21">
        <f t="shared" ref="I7:I40" si="0">J7+K7</f>
        <v>3939.3999999999996</v>
      </c>
      <c r="J7" s="21">
        <v>1772.7</v>
      </c>
      <c r="K7" s="21">
        <v>2166.6999999999998</v>
      </c>
      <c r="L7" s="36">
        <v>3939.3999999999996</v>
      </c>
      <c r="M7" s="21">
        <v>1772.7</v>
      </c>
      <c r="N7" s="22">
        <v>2166.6999999999998</v>
      </c>
      <c r="O7" s="36">
        <v>3939.3999999999996</v>
      </c>
      <c r="P7" s="21">
        <v>1772.7</v>
      </c>
      <c r="Q7" s="22">
        <v>2166.6999999999998</v>
      </c>
      <c r="R7" s="21">
        <f t="shared" ref="R7:R40" si="1">S7+T7</f>
        <v>3939.3999999999996</v>
      </c>
      <c r="S7" s="21">
        <v>1772.7</v>
      </c>
      <c r="T7" s="21">
        <v>2166.6999999999998</v>
      </c>
    </row>
    <row r="8" spans="1:20" ht="15.75" x14ac:dyDescent="0.25">
      <c r="A8" s="13" t="s">
        <v>40</v>
      </c>
      <c r="B8" s="21">
        <v>1937</v>
      </c>
      <c r="C8" s="21">
        <v>947.6</v>
      </c>
      <c r="D8" s="21">
        <v>847.7</v>
      </c>
      <c r="E8" s="20">
        <v>0.48921011874032011</v>
      </c>
      <c r="F8" s="36">
        <v>0</v>
      </c>
      <c r="G8" s="37">
        <v>0.45</v>
      </c>
      <c r="H8" s="37">
        <v>0.55000000000000004</v>
      </c>
      <c r="I8" s="21">
        <f t="shared" si="0"/>
        <v>1732.8</v>
      </c>
      <c r="J8" s="21">
        <v>779.8</v>
      </c>
      <c r="K8" s="21">
        <v>953</v>
      </c>
      <c r="L8" s="36">
        <v>1732.8</v>
      </c>
      <c r="M8" s="21">
        <v>779.8</v>
      </c>
      <c r="N8" s="22">
        <v>953</v>
      </c>
      <c r="O8" s="36">
        <v>1732.8</v>
      </c>
      <c r="P8" s="21">
        <v>779.8</v>
      </c>
      <c r="Q8" s="22">
        <v>953</v>
      </c>
      <c r="R8" s="21">
        <f t="shared" si="1"/>
        <v>1732.8</v>
      </c>
      <c r="S8" s="21">
        <v>779.8</v>
      </c>
      <c r="T8" s="21">
        <v>953</v>
      </c>
    </row>
    <row r="9" spans="1:20" ht="15.75" x14ac:dyDescent="0.25">
      <c r="A9" s="13" t="s">
        <v>41</v>
      </c>
      <c r="B9" s="21">
        <v>1613.7</v>
      </c>
      <c r="C9" s="21">
        <v>687.8</v>
      </c>
      <c r="D9" s="21">
        <v>752.1</v>
      </c>
      <c r="E9" s="20">
        <v>0.42622544463035256</v>
      </c>
      <c r="F9" s="36">
        <v>0</v>
      </c>
      <c r="G9" s="37">
        <v>0.45</v>
      </c>
      <c r="H9" s="37">
        <v>0.55000000000000004</v>
      </c>
      <c r="I9" s="21">
        <f t="shared" si="0"/>
        <v>1764.6</v>
      </c>
      <c r="J9" s="21">
        <v>794.1</v>
      </c>
      <c r="K9" s="21">
        <v>970.5</v>
      </c>
      <c r="L9" s="36">
        <v>1764.6</v>
      </c>
      <c r="M9" s="21">
        <v>794.1</v>
      </c>
      <c r="N9" s="22">
        <v>970.5</v>
      </c>
      <c r="O9" s="36">
        <v>1764.6</v>
      </c>
      <c r="P9" s="21">
        <v>794.1</v>
      </c>
      <c r="Q9" s="22">
        <v>970.5</v>
      </c>
      <c r="R9" s="21">
        <f t="shared" si="1"/>
        <v>1764.6</v>
      </c>
      <c r="S9" s="21">
        <v>794.1</v>
      </c>
      <c r="T9" s="21">
        <v>970.5</v>
      </c>
    </row>
    <row r="10" spans="1:20" ht="15.75" x14ac:dyDescent="0.25">
      <c r="A10" s="24" t="s">
        <v>42</v>
      </c>
      <c r="B10" s="21">
        <v>870.80546000000004</v>
      </c>
      <c r="C10" s="21">
        <v>473.01280000000008</v>
      </c>
      <c r="D10" s="39">
        <v>518.31988000000001</v>
      </c>
      <c r="E10" s="20">
        <v>0.54318997953917292</v>
      </c>
      <c r="F10" s="36">
        <v>770.85042999999996</v>
      </c>
      <c r="G10" s="37">
        <v>0.45</v>
      </c>
      <c r="H10" s="37">
        <v>0.55000000000000004</v>
      </c>
      <c r="I10" s="21">
        <f t="shared" si="0"/>
        <v>1725.1</v>
      </c>
      <c r="J10" s="22">
        <v>776.3</v>
      </c>
      <c r="K10" s="21">
        <v>948.8</v>
      </c>
      <c r="L10" s="36">
        <v>1725.1</v>
      </c>
      <c r="M10" s="21">
        <v>776.3</v>
      </c>
      <c r="N10" s="22">
        <v>948.8</v>
      </c>
      <c r="O10" s="36">
        <v>1725.1</v>
      </c>
      <c r="P10" s="21">
        <v>776.3</v>
      </c>
      <c r="Q10" s="22">
        <v>948.8</v>
      </c>
      <c r="R10" s="21">
        <f t="shared" si="1"/>
        <v>1725.1</v>
      </c>
      <c r="S10" s="22">
        <v>776.3</v>
      </c>
      <c r="T10" s="21">
        <v>948.8</v>
      </c>
    </row>
    <row r="11" spans="1:20" ht="15.75" x14ac:dyDescent="0.25">
      <c r="A11" s="13" t="s">
        <v>43</v>
      </c>
      <c r="B11" s="21">
        <v>2104.3000000000002</v>
      </c>
      <c r="C11" s="21">
        <v>655.7</v>
      </c>
      <c r="D11" s="21">
        <v>721.1</v>
      </c>
      <c r="E11" s="20">
        <v>0.31160005702608945</v>
      </c>
      <c r="F11" s="36">
        <v>0</v>
      </c>
      <c r="G11" s="37">
        <v>0.45</v>
      </c>
      <c r="H11" s="37">
        <v>0.55000000000000004</v>
      </c>
      <c r="I11" s="21">
        <f t="shared" si="0"/>
        <v>2314.1999999999998</v>
      </c>
      <c r="J11" s="21">
        <v>1041.4000000000001</v>
      </c>
      <c r="K11" s="21">
        <v>1272.8</v>
      </c>
      <c r="L11" s="36">
        <v>2314.1999999999998</v>
      </c>
      <c r="M11" s="21">
        <v>1041.4000000000001</v>
      </c>
      <c r="N11" s="22">
        <v>1272.8</v>
      </c>
      <c r="O11" s="36">
        <v>2314.1999999999998</v>
      </c>
      <c r="P11" s="21">
        <v>1041.4000000000001</v>
      </c>
      <c r="Q11" s="22">
        <v>1272.8</v>
      </c>
      <c r="R11" s="21">
        <f t="shared" si="1"/>
        <v>2314.1999999999998</v>
      </c>
      <c r="S11" s="21">
        <v>1041.4000000000001</v>
      </c>
      <c r="T11" s="21">
        <v>1272.8</v>
      </c>
    </row>
    <row r="12" spans="1:20" ht="15.75" x14ac:dyDescent="0.25">
      <c r="A12" s="24" t="s">
        <v>44</v>
      </c>
      <c r="B12" s="21">
        <v>12516</v>
      </c>
      <c r="C12" s="21">
        <v>2611.5</v>
      </c>
      <c r="D12" s="21">
        <v>2345.8999999999996</v>
      </c>
      <c r="E12" s="20">
        <v>0.20865292425695109</v>
      </c>
      <c r="F12" s="38">
        <v>6489</v>
      </c>
      <c r="G12" s="37">
        <v>0.45</v>
      </c>
      <c r="H12" s="37">
        <v>0.55000000000000004</v>
      </c>
      <c r="I12" s="21">
        <f t="shared" si="0"/>
        <v>17732</v>
      </c>
      <c r="J12" s="21">
        <v>7979.4</v>
      </c>
      <c r="K12" s="21">
        <v>9752.6</v>
      </c>
      <c r="L12" s="36">
        <v>17732</v>
      </c>
      <c r="M12" s="21">
        <v>7979.4</v>
      </c>
      <c r="N12" s="22">
        <v>9752.6</v>
      </c>
      <c r="O12" s="36">
        <v>17732</v>
      </c>
      <c r="P12" s="21">
        <v>7979.4</v>
      </c>
      <c r="Q12" s="22">
        <v>9752.6</v>
      </c>
      <c r="R12" s="21">
        <f t="shared" si="1"/>
        <v>17732</v>
      </c>
      <c r="S12" s="21">
        <v>7979.4</v>
      </c>
      <c r="T12" s="21">
        <v>9752.6</v>
      </c>
    </row>
    <row r="13" spans="1:20" ht="15.75" x14ac:dyDescent="0.25">
      <c r="A13" s="13" t="s">
        <v>45</v>
      </c>
      <c r="B13" s="21">
        <v>3714</v>
      </c>
      <c r="C13" s="21">
        <v>1594.1</v>
      </c>
      <c r="D13" s="21">
        <v>1858.5</v>
      </c>
      <c r="E13" s="20">
        <v>0.42921378567582119</v>
      </c>
      <c r="F13" s="36">
        <v>0</v>
      </c>
      <c r="G13" s="37">
        <v>0.45</v>
      </c>
      <c r="H13" s="37">
        <v>0.55000000000000004</v>
      </c>
      <c r="I13" s="21">
        <f t="shared" si="0"/>
        <v>4330</v>
      </c>
      <c r="J13" s="21">
        <v>1948.5</v>
      </c>
      <c r="K13" s="21">
        <v>2381.5</v>
      </c>
      <c r="L13" s="36">
        <v>4330</v>
      </c>
      <c r="M13" s="21">
        <v>1948.5</v>
      </c>
      <c r="N13" s="22">
        <v>2381.5</v>
      </c>
      <c r="O13" s="36">
        <v>4330</v>
      </c>
      <c r="P13" s="21">
        <v>1948.5</v>
      </c>
      <c r="Q13" s="22">
        <v>2381.5</v>
      </c>
      <c r="R13" s="21">
        <f t="shared" si="1"/>
        <v>4330</v>
      </c>
      <c r="S13" s="21">
        <v>1948.5</v>
      </c>
      <c r="T13" s="21">
        <v>2381.5</v>
      </c>
    </row>
    <row r="14" spans="1:20" ht="15.75" x14ac:dyDescent="0.25">
      <c r="A14" s="13" t="s">
        <v>46</v>
      </c>
      <c r="B14" s="21">
        <v>1761.2222222222199</v>
      </c>
      <c r="C14" s="21">
        <v>691.68888888888898</v>
      </c>
      <c r="D14" s="21">
        <v>835.7</v>
      </c>
      <c r="E14" s="20">
        <v>0.39273231972746259</v>
      </c>
      <c r="F14" s="36">
        <v>0</v>
      </c>
      <c r="G14" s="37">
        <v>0.45</v>
      </c>
      <c r="H14" s="37">
        <v>0.55000000000000004</v>
      </c>
      <c r="I14" s="21">
        <f t="shared" si="0"/>
        <v>2128</v>
      </c>
      <c r="J14" s="21">
        <v>957.6</v>
      </c>
      <c r="K14" s="21">
        <v>1170.4000000000001</v>
      </c>
      <c r="L14" s="36">
        <v>2128</v>
      </c>
      <c r="M14" s="21">
        <v>957.6</v>
      </c>
      <c r="N14" s="22">
        <v>1170.4000000000001</v>
      </c>
      <c r="O14" s="36">
        <v>2128</v>
      </c>
      <c r="P14" s="21">
        <v>957.6</v>
      </c>
      <c r="Q14" s="22">
        <v>1170.4000000000001</v>
      </c>
      <c r="R14" s="21">
        <f t="shared" si="1"/>
        <v>2128</v>
      </c>
      <c r="S14" s="21">
        <v>957.6</v>
      </c>
      <c r="T14" s="21">
        <v>1170.4000000000001</v>
      </c>
    </row>
    <row r="15" spans="1:20" ht="15.75" x14ac:dyDescent="0.25">
      <c r="A15" s="13" t="s">
        <v>47</v>
      </c>
      <c r="B15" s="21">
        <v>4879.6000000000004</v>
      </c>
      <c r="C15" s="21">
        <v>2099.1999999999998</v>
      </c>
      <c r="D15" s="21">
        <v>1909.4</v>
      </c>
      <c r="E15" s="20">
        <v>0.43019919665546347</v>
      </c>
      <c r="F15" s="36">
        <v>0</v>
      </c>
      <c r="G15" s="37">
        <v>0.45</v>
      </c>
      <c r="H15" s="37">
        <v>0.55000000000000004</v>
      </c>
      <c r="I15" s="21">
        <f t="shared" si="0"/>
        <v>4438.3999999999996</v>
      </c>
      <c r="J15" s="21">
        <v>1997.3</v>
      </c>
      <c r="K15" s="21">
        <v>2441.1</v>
      </c>
      <c r="L15" s="36">
        <v>4438.3999999999996</v>
      </c>
      <c r="M15" s="21">
        <v>1997.3</v>
      </c>
      <c r="N15" s="22">
        <v>2441.1</v>
      </c>
      <c r="O15" s="36">
        <v>4438.3999999999996</v>
      </c>
      <c r="P15" s="21">
        <v>1997.3</v>
      </c>
      <c r="Q15" s="22">
        <v>2441.1</v>
      </c>
      <c r="R15" s="21">
        <f t="shared" si="1"/>
        <v>4438.3999999999996</v>
      </c>
      <c r="S15" s="21">
        <v>1997.3</v>
      </c>
      <c r="T15" s="21">
        <v>2441.1</v>
      </c>
    </row>
    <row r="16" spans="1:20" s="15" customFormat="1" ht="15.75" x14ac:dyDescent="0.25">
      <c r="A16" s="13" t="s">
        <v>48</v>
      </c>
      <c r="B16" s="21">
        <v>3556</v>
      </c>
      <c r="C16" s="21">
        <v>1754.4</v>
      </c>
      <c r="D16" s="21">
        <v>1231</v>
      </c>
      <c r="E16" s="20">
        <v>0.49336332958380202</v>
      </c>
      <c r="F16" s="36">
        <v>0</v>
      </c>
      <c r="G16" s="37">
        <v>0.45</v>
      </c>
      <c r="H16" s="37">
        <v>0.55000000000000004</v>
      </c>
      <c r="I16" s="21">
        <f t="shared" si="0"/>
        <v>2495.1</v>
      </c>
      <c r="J16" s="21">
        <v>1122.8</v>
      </c>
      <c r="K16" s="21">
        <v>1372.3</v>
      </c>
      <c r="L16" s="36">
        <v>2495.1</v>
      </c>
      <c r="M16" s="21">
        <v>1122.8</v>
      </c>
      <c r="N16" s="22">
        <v>1372.3</v>
      </c>
      <c r="O16" s="36">
        <v>2495.1</v>
      </c>
      <c r="P16" s="21">
        <v>1122.8</v>
      </c>
      <c r="Q16" s="22">
        <v>1372.3</v>
      </c>
      <c r="R16" s="21">
        <f t="shared" si="1"/>
        <v>2495.1</v>
      </c>
      <c r="S16" s="21">
        <v>1122.8</v>
      </c>
      <c r="T16" s="21">
        <v>1372.3</v>
      </c>
    </row>
    <row r="17" spans="1:20" ht="15.75" customHeight="1" x14ac:dyDescent="0.25">
      <c r="A17" s="24" t="s">
        <v>49</v>
      </c>
      <c r="B17" s="39">
        <v>2463.6999999999998</v>
      </c>
      <c r="C17" s="39">
        <v>492</v>
      </c>
      <c r="D17" s="39">
        <v>564.6</v>
      </c>
      <c r="E17" s="40">
        <v>0.19969963875471852</v>
      </c>
      <c r="F17" s="38">
        <v>-18</v>
      </c>
      <c r="G17" s="37">
        <v>0.45</v>
      </c>
      <c r="H17" s="37">
        <v>0.55000000000000004</v>
      </c>
      <c r="I17" s="21">
        <f t="shared" si="0"/>
        <v>2809.3</v>
      </c>
      <c r="J17" s="21">
        <v>1264.2</v>
      </c>
      <c r="K17" s="21">
        <v>1545.1</v>
      </c>
      <c r="L17" s="36">
        <v>2809.3</v>
      </c>
      <c r="M17" s="21">
        <v>1264.2</v>
      </c>
      <c r="N17" s="22">
        <v>1545.1</v>
      </c>
      <c r="O17" s="36">
        <v>2809.3</v>
      </c>
      <c r="P17" s="21">
        <v>1264.2</v>
      </c>
      <c r="Q17" s="22">
        <v>1545.1</v>
      </c>
      <c r="R17" s="21">
        <f t="shared" si="1"/>
        <v>2809.3</v>
      </c>
      <c r="S17" s="21">
        <v>1264.2</v>
      </c>
      <c r="T17" s="21">
        <v>1545.1</v>
      </c>
    </row>
    <row r="18" spans="1:20" ht="15.75" x14ac:dyDescent="0.25">
      <c r="A18" s="24" t="s">
        <v>50</v>
      </c>
      <c r="B18" s="21">
        <v>3484.4</v>
      </c>
      <c r="C18" s="21">
        <v>1655.6</v>
      </c>
      <c r="D18" s="21">
        <v>1779.4</v>
      </c>
      <c r="E18" s="20">
        <v>0.47514636666284005</v>
      </c>
      <c r="F18" s="38">
        <v>-134</v>
      </c>
      <c r="G18" s="37">
        <v>0.45</v>
      </c>
      <c r="H18" s="37">
        <v>0.55000000000000004</v>
      </c>
      <c r="I18" s="21">
        <f t="shared" si="0"/>
        <v>3610.9</v>
      </c>
      <c r="J18" s="21">
        <v>1624.9</v>
      </c>
      <c r="K18" s="21">
        <v>1986</v>
      </c>
      <c r="L18" s="36">
        <v>3610.9</v>
      </c>
      <c r="M18" s="21">
        <v>1624.9</v>
      </c>
      <c r="N18" s="22">
        <v>1986</v>
      </c>
      <c r="O18" s="36">
        <v>3610.9</v>
      </c>
      <c r="P18" s="21">
        <v>1624.9</v>
      </c>
      <c r="Q18" s="22">
        <v>1986</v>
      </c>
      <c r="R18" s="21">
        <f t="shared" si="1"/>
        <v>3610.9</v>
      </c>
      <c r="S18" s="21">
        <v>1624.9</v>
      </c>
      <c r="T18" s="21">
        <v>1986</v>
      </c>
    </row>
    <row r="19" spans="1:20" ht="15.75" x14ac:dyDescent="0.25">
      <c r="A19" s="13" t="s">
        <v>51</v>
      </c>
      <c r="B19" s="41">
        <v>5922.9333333333334</v>
      </c>
      <c r="C19" s="41">
        <v>2493.51111111111</v>
      </c>
      <c r="D19" s="21">
        <v>2368.6999999999998</v>
      </c>
      <c r="E19" s="20">
        <v>0.42099260126363797</v>
      </c>
      <c r="F19" s="36">
        <v>0</v>
      </c>
      <c r="G19" s="37">
        <v>0.45</v>
      </c>
      <c r="H19" s="37">
        <v>0.55000000000000004</v>
      </c>
      <c r="I19" s="21">
        <f t="shared" si="0"/>
        <v>5626.5</v>
      </c>
      <c r="J19" s="22">
        <v>2531.9</v>
      </c>
      <c r="K19" s="22">
        <v>3094.6</v>
      </c>
      <c r="L19" s="36">
        <v>5626.5</v>
      </c>
      <c r="M19" s="22">
        <v>2531.9</v>
      </c>
      <c r="N19" s="22">
        <v>3094.6</v>
      </c>
      <c r="O19" s="36">
        <v>5626.5</v>
      </c>
      <c r="P19" s="22">
        <v>2531.9</v>
      </c>
      <c r="Q19" s="22">
        <v>3094.6</v>
      </c>
      <c r="R19" s="21">
        <f t="shared" si="1"/>
        <v>5626.5</v>
      </c>
      <c r="S19" s="22">
        <v>2531.9</v>
      </c>
      <c r="T19" s="22">
        <v>3094.6</v>
      </c>
    </row>
    <row r="20" spans="1:20" ht="15.75" x14ac:dyDescent="0.25">
      <c r="A20" s="13" t="s">
        <v>52</v>
      </c>
      <c r="B20" s="21">
        <v>2445.8000000000002</v>
      </c>
      <c r="C20" s="21">
        <v>1288</v>
      </c>
      <c r="D20" s="21">
        <v>1371.3</v>
      </c>
      <c r="E20" s="20">
        <v>0.5266170578133943</v>
      </c>
      <c r="F20" s="36">
        <v>0</v>
      </c>
      <c r="G20" s="37">
        <v>0.45</v>
      </c>
      <c r="H20" s="37">
        <v>0.55000000000000004</v>
      </c>
      <c r="I20" s="21">
        <f t="shared" si="0"/>
        <v>2604</v>
      </c>
      <c r="J20" s="21">
        <v>1171.8</v>
      </c>
      <c r="K20" s="21">
        <v>1432.2</v>
      </c>
      <c r="L20" s="36">
        <v>2604</v>
      </c>
      <c r="M20" s="21">
        <v>1171.8</v>
      </c>
      <c r="N20" s="22">
        <v>1432.2</v>
      </c>
      <c r="O20" s="36">
        <v>2604</v>
      </c>
      <c r="P20" s="21">
        <v>1171.8</v>
      </c>
      <c r="Q20" s="22">
        <v>1432.2</v>
      </c>
      <c r="R20" s="21">
        <f t="shared" si="1"/>
        <v>2604</v>
      </c>
      <c r="S20" s="21">
        <v>1171.8</v>
      </c>
      <c r="T20" s="21">
        <v>1432.2</v>
      </c>
    </row>
    <row r="21" spans="1:20" ht="15.75" x14ac:dyDescent="0.25">
      <c r="A21" s="13" t="s">
        <v>53</v>
      </c>
      <c r="B21" s="21">
        <v>1288</v>
      </c>
      <c r="C21" s="21">
        <v>871.5</v>
      </c>
      <c r="D21" s="21">
        <v>471.4</v>
      </c>
      <c r="E21" s="20">
        <v>0.67663043478260865</v>
      </c>
      <c r="F21" s="36">
        <v>0</v>
      </c>
      <c r="G21" s="37">
        <v>0.45</v>
      </c>
      <c r="H21" s="37">
        <v>0.55000000000000004</v>
      </c>
      <c r="I21" s="21">
        <f t="shared" si="0"/>
        <v>696.7</v>
      </c>
      <c r="J21" s="21">
        <v>313.5</v>
      </c>
      <c r="K21" s="21">
        <v>383.2</v>
      </c>
      <c r="L21" s="36">
        <v>696.7</v>
      </c>
      <c r="M21" s="21">
        <v>313.5</v>
      </c>
      <c r="N21" s="22">
        <v>383.2</v>
      </c>
      <c r="O21" s="36">
        <v>696.7</v>
      </c>
      <c r="P21" s="21">
        <v>313.5</v>
      </c>
      <c r="Q21" s="22">
        <v>383.2</v>
      </c>
      <c r="R21" s="21">
        <f t="shared" si="1"/>
        <v>696.7</v>
      </c>
      <c r="S21" s="21">
        <v>313.5</v>
      </c>
      <c r="T21" s="21">
        <v>383.2</v>
      </c>
    </row>
    <row r="22" spans="1:20" ht="15.75" x14ac:dyDescent="0.25">
      <c r="A22" s="13" t="s">
        <v>54</v>
      </c>
      <c r="B22" s="21">
        <v>3909.2</v>
      </c>
      <c r="C22" s="21">
        <v>2142.6999999999998</v>
      </c>
      <c r="D22" s="21">
        <v>2047.8</v>
      </c>
      <c r="E22" s="20">
        <v>0.54811726184385545</v>
      </c>
      <c r="F22" s="36">
        <v>0</v>
      </c>
      <c r="G22" s="37">
        <v>0.45</v>
      </c>
      <c r="H22" s="37">
        <v>0.55000000000000004</v>
      </c>
      <c r="I22" s="21">
        <f t="shared" si="0"/>
        <v>3736</v>
      </c>
      <c r="J22" s="21">
        <v>1681.2</v>
      </c>
      <c r="K22" s="21">
        <v>2054.8000000000002</v>
      </c>
      <c r="L22" s="36">
        <v>3736</v>
      </c>
      <c r="M22" s="21">
        <v>1681.2</v>
      </c>
      <c r="N22" s="22">
        <v>2054.8000000000002</v>
      </c>
      <c r="O22" s="36">
        <v>3736</v>
      </c>
      <c r="P22" s="21">
        <v>1681.2</v>
      </c>
      <c r="Q22" s="22">
        <v>2054.8000000000002</v>
      </c>
      <c r="R22" s="21">
        <f t="shared" si="1"/>
        <v>3736</v>
      </c>
      <c r="S22" s="21">
        <v>1681.2</v>
      </c>
      <c r="T22" s="21">
        <v>2054.8000000000002</v>
      </c>
    </row>
    <row r="23" spans="1:20" ht="15.75" x14ac:dyDescent="0.25">
      <c r="A23" s="13" t="s">
        <v>55</v>
      </c>
      <c r="B23" s="21">
        <v>4912.2</v>
      </c>
      <c r="C23" s="21">
        <v>2375.5</v>
      </c>
      <c r="D23" s="21">
        <v>1938.7</v>
      </c>
      <c r="E23" s="20">
        <v>0.48359187329506131</v>
      </c>
      <c r="F23" s="36">
        <v>0</v>
      </c>
      <c r="G23" s="37">
        <v>0.45</v>
      </c>
      <c r="H23" s="37">
        <v>0.55000000000000004</v>
      </c>
      <c r="I23" s="21">
        <f t="shared" si="0"/>
        <v>4008.9</v>
      </c>
      <c r="J23" s="21">
        <v>1804</v>
      </c>
      <c r="K23" s="21">
        <v>2204.9</v>
      </c>
      <c r="L23" s="36">
        <v>4008.9</v>
      </c>
      <c r="M23" s="21">
        <v>1804</v>
      </c>
      <c r="N23" s="22">
        <v>2204.9</v>
      </c>
      <c r="O23" s="36">
        <v>4008.9</v>
      </c>
      <c r="P23" s="21">
        <v>1804</v>
      </c>
      <c r="Q23" s="22">
        <v>2204.9</v>
      </c>
      <c r="R23" s="21">
        <f t="shared" si="1"/>
        <v>4008.9</v>
      </c>
      <c r="S23" s="21">
        <v>1804</v>
      </c>
      <c r="T23" s="21">
        <v>2204.9</v>
      </c>
    </row>
    <row r="24" spans="1:20" ht="15.75" x14ac:dyDescent="0.25">
      <c r="A24" s="13" t="s">
        <v>56</v>
      </c>
      <c r="B24" s="21">
        <v>27929.1</v>
      </c>
      <c r="C24" s="21">
        <v>12906.2</v>
      </c>
      <c r="D24" s="21">
        <v>14273.6</v>
      </c>
      <c r="E24" s="20">
        <v>0.46210583226813617</v>
      </c>
      <c r="F24" s="38">
        <v>-165</v>
      </c>
      <c r="G24" s="37">
        <v>0.45</v>
      </c>
      <c r="H24" s="37">
        <v>0.55000000000000004</v>
      </c>
      <c r="I24" s="21">
        <f t="shared" si="0"/>
        <v>30723.1</v>
      </c>
      <c r="J24" s="21">
        <v>13825.4</v>
      </c>
      <c r="K24" s="21">
        <v>16897.7</v>
      </c>
      <c r="L24" s="36">
        <v>30723.1</v>
      </c>
      <c r="M24" s="22">
        <v>13825.4</v>
      </c>
      <c r="N24" s="22">
        <v>16897.7</v>
      </c>
      <c r="O24" s="36">
        <v>30723.1</v>
      </c>
      <c r="P24" s="22">
        <v>13825.4</v>
      </c>
      <c r="Q24" s="22">
        <v>16897.7</v>
      </c>
      <c r="R24" s="21">
        <f t="shared" si="1"/>
        <v>30723.1</v>
      </c>
      <c r="S24" s="21">
        <v>13825.4</v>
      </c>
      <c r="T24" s="21">
        <v>16897.7</v>
      </c>
    </row>
    <row r="25" spans="1:20" ht="15.75" x14ac:dyDescent="0.25">
      <c r="A25" s="13" t="s">
        <v>57</v>
      </c>
      <c r="B25" s="21">
        <v>3225.3</v>
      </c>
      <c r="C25" s="21">
        <v>1445.1</v>
      </c>
      <c r="D25" s="21">
        <v>1378.8</v>
      </c>
      <c r="E25" s="20">
        <v>0.44805134406101754</v>
      </c>
      <c r="F25" s="36">
        <v>0</v>
      </c>
      <c r="G25" s="37">
        <v>0.45</v>
      </c>
      <c r="H25" s="37">
        <v>0.55000000000000004</v>
      </c>
      <c r="I25" s="21">
        <f t="shared" si="0"/>
        <v>3077.3</v>
      </c>
      <c r="J25" s="21">
        <v>1384.8</v>
      </c>
      <c r="K25" s="21">
        <v>1692.5</v>
      </c>
      <c r="L25" s="36">
        <v>3077.3</v>
      </c>
      <c r="M25" s="21">
        <v>1384.8</v>
      </c>
      <c r="N25" s="22">
        <v>1692.5</v>
      </c>
      <c r="O25" s="36">
        <v>3077.3</v>
      </c>
      <c r="P25" s="21">
        <v>1384.8</v>
      </c>
      <c r="Q25" s="22">
        <v>1692.5</v>
      </c>
      <c r="R25" s="21">
        <f t="shared" si="1"/>
        <v>3077.3</v>
      </c>
      <c r="S25" s="21">
        <v>1384.8</v>
      </c>
      <c r="T25" s="21">
        <v>1692.5</v>
      </c>
    </row>
    <row r="26" spans="1:20" ht="15.75" x14ac:dyDescent="0.25">
      <c r="A26" s="13" t="s">
        <v>58</v>
      </c>
      <c r="B26" s="21">
        <v>2266.8000000000002</v>
      </c>
      <c r="C26" s="21">
        <v>1282.4000000000001</v>
      </c>
      <c r="D26" s="21">
        <v>1070.8</v>
      </c>
      <c r="E26" s="20">
        <v>0.56573142756308448</v>
      </c>
      <c r="F26" s="36">
        <v>0</v>
      </c>
      <c r="G26" s="37">
        <v>0.45</v>
      </c>
      <c r="H26" s="37">
        <v>0.55000000000000004</v>
      </c>
      <c r="I26" s="21">
        <f t="shared" si="0"/>
        <v>1892.7</v>
      </c>
      <c r="J26" s="21">
        <v>851.7</v>
      </c>
      <c r="K26" s="21">
        <v>1041</v>
      </c>
      <c r="L26" s="36">
        <v>1892.7</v>
      </c>
      <c r="M26" s="21">
        <v>851.7</v>
      </c>
      <c r="N26" s="22">
        <v>1041</v>
      </c>
      <c r="O26" s="36">
        <v>1892.7</v>
      </c>
      <c r="P26" s="21">
        <v>851.7</v>
      </c>
      <c r="Q26" s="22">
        <v>1041</v>
      </c>
      <c r="R26" s="21">
        <f t="shared" si="1"/>
        <v>1892.7</v>
      </c>
      <c r="S26" s="21">
        <v>851.7</v>
      </c>
      <c r="T26" s="21">
        <v>1041</v>
      </c>
    </row>
    <row r="27" spans="1:20" ht="15.75" x14ac:dyDescent="0.25">
      <c r="A27" s="13" t="s">
        <v>59</v>
      </c>
      <c r="B27" s="21">
        <v>4879.7</v>
      </c>
      <c r="C27" s="21">
        <v>1383.2</v>
      </c>
      <c r="D27" s="21">
        <v>1267.4000000000001</v>
      </c>
      <c r="E27" s="20">
        <v>0.28346004877349018</v>
      </c>
      <c r="F27" s="36">
        <v>0</v>
      </c>
      <c r="G27" s="37">
        <v>0.45</v>
      </c>
      <c r="H27" s="37">
        <v>0.55000000000000004</v>
      </c>
      <c r="I27" s="21">
        <f t="shared" si="0"/>
        <v>4471.1000000000004</v>
      </c>
      <c r="J27" s="22">
        <v>2012</v>
      </c>
      <c r="K27" s="21">
        <v>2459.1</v>
      </c>
      <c r="L27" s="36">
        <v>4471.1000000000004</v>
      </c>
      <c r="M27" s="22">
        <v>2012</v>
      </c>
      <c r="N27" s="22">
        <v>2459.1</v>
      </c>
      <c r="O27" s="36">
        <v>4471.1000000000004</v>
      </c>
      <c r="P27" s="22">
        <v>2012</v>
      </c>
      <c r="Q27" s="22">
        <v>2459.1</v>
      </c>
      <c r="R27" s="21">
        <f t="shared" si="1"/>
        <v>4471.1000000000004</v>
      </c>
      <c r="S27" s="22">
        <v>2012</v>
      </c>
      <c r="T27" s="21">
        <v>2459.1</v>
      </c>
    </row>
    <row r="28" spans="1:20" ht="15.75" x14ac:dyDescent="0.25">
      <c r="A28" s="13" t="s">
        <v>60</v>
      </c>
      <c r="B28" s="21">
        <v>3886.5</v>
      </c>
      <c r="C28" s="21">
        <v>1571.1</v>
      </c>
      <c r="D28" s="21">
        <v>1831.8</v>
      </c>
      <c r="E28" s="20">
        <v>0.40424546507140097</v>
      </c>
      <c r="F28" s="36">
        <v>0</v>
      </c>
      <c r="G28" s="37">
        <v>0.45</v>
      </c>
      <c r="H28" s="37">
        <v>0.55000000000000004</v>
      </c>
      <c r="I28" s="21">
        <f t="shared" si="0"/>
        <v>4531.3999999999996</v>
      </c>
      <c r="J28" s="21">
        <v>2039.1</v>
      </c>
      <c r="K28" s="21">
        <v>2492.3000000000002</v>
      </c>
      <c r="L28" s="36">
        <v>4531.3999999999996</v>
      </c>
      <c r="M28" s="21">
        <v>2039.1</v>
      </c>
      <c r="N28" s="22">
        <v>2492.3000000000002</v>
      </c>
      <c r="O28" s="36">
        <v>4531.3999999999996</v>
      </c>
      <c r="P28" s="21">
        <v>2039.1</v>
      </c>
      <c r="Q28" s="22">
        <v>2492.3000000000002</v>
      </c>
      <c r="R28" s="21">
        <f t="shared" si="1"/>
        <v>4531.3999999999996</v>
      </c>
      <c r="S28" s="21">
        <v>2039.1</v>
      </c>
      <c r="T28" s="21">
        <v>2492.3000000000002</v>
      </c>
    </row>
    <row r="29" spans="1:20" ht="15.75" x14ac:dyDescent="0.25">
      <c r="A29" s="13" t="s">
        <v>61</v>
      </c>
      <c r="B29" s="21">
        <v>6290.8</v>
      </c>
      <c r="C29" s="21">
        <v>1924.3</v>
      </c>
      <c r="D29" s="21">
        <v>2367.3000000000002</v>
      </c>
      <c r="E29" s="20">
        <v>0.30589114262097028</v>
      </c>
      <c r="F29" s="38">
        <v>-901</v>
      </c>
      <c r="G29" s="37">
        <v>0.45</v>
      </c>
      <c r="H29" s="37">
        <v>0.55000000000000004</v>
      </c>
      <c r="I29" s="21">
        <f t="shared" si="0"/>
        <v>6838</v>
      </c>
      <c r="J29" s="21">
        <v>3077.1</v>
      </c>
      <c r="K29" s="21">
        <v>3760.9</v>
      </c>
      <c r="L29" s="36">
        <v>6838</v>
      </c>
      <c r="M29" s="21">
        <v>3077.1</v>
      </c>
      <c r="N29" s="22">
        <v>3760.9</v>
      </c>
      <c r="O29" s="36">
        <v>6838</v>
      </c>
      <c r="P29" s="21">
        <v>3077.1</v>
      </c>
      <c r="Q29" s="22">
        <v>3760.9</v>
      </c>
      <c r="R29" s="21">
        <f t="shared" si="1"/>
        <v>6838</v>
      </c>
      <c r="S29" s="21">
        <v>3077.1</v>
      </c>
      <c r="T29" s="21">
        <v>3760.9</v>
      </c>
    </row>
    <row r="30" spans="1:20" ht="15.75" x14ac:dyDescent="0.25">
      <c r="A30" s="13" t="s">
        <v>62</v>
      </c>
      <c r="B30" s="21">
        <v>1254.5</v>
      </c>
      <c r="C30" s="21">
        <v>702.7</v>
      </c>
      <c r="D30" s="21">
        <v>482.7</v>
      </c>
      <c r="E30" s="20">
        <v>0.56014348345954568</v>
      </c>
      <c r="F30" s="36">
        <v>0</v>
      </c>
      <c r="G30" s="37">
        <v>0.45</v>
      </c>
      <c r="H30" s="37">
        <v>0.55000000000000004</v>
      </c>
      <c r="I30" s="21">
        <f t="shared" si="0"/>
        <v>861.8</v>
      </c>
      <c r="J30" s="21">
        <v>387.8</v>
      </c>
      <c r="K30" s="21">
        <v>474</v>
      </c>
      <c r="L30" s="36">
        <v>861.8</v>
      </c>
      <c r="M30" s="21">
        <v>387.8</v>
      </c>
      <c r="N30" s="22">
        <v>474</v>
      </c>
      <c r="O30" s="36">
        <v>861.8</v>
      </c>
      <c r="P30" s="21">
        <v>387.8</v>
      </c>
      <c r="Q30" s="22">
        <v>474</v>
      </c>
      <c r="R30" s="21">
        <f t="shared" si="1"/>
        <v>861.8</v>
      </c>
      <c r="S30" s="21">
        <v>387.8</v>
      </c>
      <c r="T30" s="21">
        <v>474</v>
      </c>
    </row>
    <row r="31" spans="1:20" ht="15.75" x14ac:dyDescent="0.25">
      <c r="A31" s="13" t="s">
        <v>64</v>
      </c>
      <c r="B31" s="21">
        <v>1603</v>
      </c>
      <c r="C31" s="21">
        <v>437.6</v>
      </c>
      <c r="D31" s="21">
        <v>466.4</v>
      </c>
      <c r="E31" s="20">
        <v>0.27298814722395509</v>
      </c>
      <c r="F31" s="36">
        <v>0</v>
      </c>
      <c r="G31" s="37">
        <v>0.45</v>
      </c>
      <c r="H31" s="37">
        <v>0.55000000000000004</v>
      </c>
      <c r="I31" s="21">
        <f t="shared" si="0"/>
        <v>1708.5</v>
      </c>
      <c r="J31" s="21">
        <v>768.8</v>
      </c>
      <c r="K31" s="21">
        <v>939.7</v>
      </c>
      <c r="L31" s="36">
        <v>1708.5</v>
      </c>
      <c r="M31" s="21">
        <v>768.8</v>
      </c>
      <c r="N31" s="22">
        <v>939.7</v>
      </c>
      <c r="O31" s="36">
        <v>1708.5</v>
      </c>
      <c r="P31" s="21">
        <v>768.8</v>
      </c>
      <c r="Q31" s="22">
        <v>939.7</v>
      </c>
      <c r="R31" s="21">
        <f t="shared" si="1"/>
        <v>1708.5</v>
      </c>
      <c r="S31" s="21">
        <v>768.8</v>
      </c>
      <c r="T31" s="21">
        <v>939.7</v>
      </c>
    </row>
    <row r="32" spans="1:20" ht="15.75" x14ac:dyDescent="0.25">
      <c r="A32" s="13" t="s">
        <v>65</v>
      </c>
      <c r="B32" s="21">
        <v>2907.9</v>
      </c>
      <c r="C32" s="21">
        <v>1144</v>
      </c>
      <c r="D32" s="21">
        <v>1037.3</v>
      </c>
      <c r="E32" s="20">
        <v>0.39341105264967846</v>
      </c>
      <c r="F32" s="36">
        <v>0</v>
      </c>
      <c r="G32" s="37">
        <v>0.45</v>
      </c>
      <c r="H32" s="37">
        <v>0.55000000000000004</v>
      </c>
      <c r="I32" s="21">
        <f t="shared" si="0"/>
        <v>2636.7</v>
      </c>
      <c r="J32" s="21">
        <v>1186.5</v>
      </c>
      <c r="K32" s="21">
        <v>1450.2</v>
      </c>
      <c r="L32" s="36">
        <v>2636.7</v>
      </c>
      <c r="M32" s="21">
        <v>1186.5</v>
      </c>
      <c r="N32" s="22">
        <v>1450.2</v>
      </c>
      <c r="O32" s="36">
        <v>2636.7</v>
      </c>
      <c r="P32" s="21">
        <v>1186.5</v>
      </c>
      <c r="Q32" s="22">
        <v>1450.2</v>
      </c>
      <c r="R32" s="21">
        <f t="shared" si="1"/>
        <v>2636.7</v>
      </c>
      <c r="S32" s="21">
        <v>1186.5</v>
      </c>
      <c r="T32" s="21">
        <v>1450.2</v>
      </c>
    </row>
    <row r="33" spans="1:20" ht="15.75" x14ac:dyDescent="0.25">
      <c r="A33" s="13" t="s">
        <v>67</v>
      </c>
      <c r="B33" s="21">
        <v>6219.8</v>
      </c>
      <c r="C33" s="21">
        <v>1824.6</v>
      </c>
      <c r="D33" s="21">
        <v>2642.2</v>
      </c>
      <c r="E33" s="20">
        <v>0.29335348403485639</v>
      </c>
      <c r="F33" s="36">
        <v>0</v>
      </c>
      <c r="G33" s="37">
        <v>0.45</v>
      </c>
      <c r="H33" s="37">
        <v>0.55000000000000004</v>
      </c>
      <c r="I33" s="21">
        <f t="shared" si="0"/>
        <v>9006.9</v>
      </c>
      <c r="J33" s="21">
        <v>4053.1</v>
      </c>
      <c r="K33" s="21">
        <v>4953.8</v>
      </c>
      <c r="L33" s="36">
        <v>9006.9</v>
      </c>
      <c r="M33" s="21">
        <v>4053.1</v>
      </c>
      <c r="N33" s="22">
        <v>4953.8</v>
      </c>
      <c r="O33" s="36">
        <v>9006.9</v>
      </c>
      <c r="P33" s="21">
        <v>4053.1</v>
      </c>
      <c r="Q33" s="22">
        <v>4953.8</v>
      </c>
      <c r="R33" s="21">
        <f t="shared" si="1"/>
        <v>9006.9</v>
      </c>
      <c r="S33" s="21">
        <v>4053.1</v>
      </c>
      <c r="T33" s="21">
        <v>4953.8</v>
      </c>
    </row>
    <row r="34" spans="1:20" ht="15.75" x14ac:dyDescent="0.25">
      <c r="A34" s="18" t="s">
        <v>66</v>
      </c>
      <c r="B34" s="21">
        <v>1071</v>
      </c>
      <c r="C34" s="21">
        <v>445.9</v>
      </c>
      <c r="D34" s="21">
        <v>485.3</v>
      </c>
      <c r="E34" s="20">
        <v>0.41633986928104572</v>
      </c>
      <c r="F34" s="36">
        <v>0</v>
      </c>
      <c r="G34" s="37">
        <v>0.45</v>
      </c>
      <c r="H34" s="37">
        <v>0.55000000000000004</v>
      </c>
      <c r="I34" s="21">
        <f t="shared" si="0"/>
        <v>1165.5999999999999</v>
      </c>
      <c r="J34" s="21">
        <v>524.5</v>
      </c>
      <c r="K34" s="21">
        <v>641.1</v>
      </c>
      <c r="L34" s="36">
        <v>1165.5999999999999</v>
      </c>
      <c r="M34" s="21">
        <v>524.5</v>
      </c>
      <c r="N34" s="22">
        <v>641.1</v>
      </c>
      <c r="O34" s="36">
        <v>1165.5999999999999</v>
      </c>
      <c r="P34" s="21">
        <v>524.5</v>
      </c>
      <c r="Q34" s="22">
        <v>641.1</v>
      </c>
      <c r="R34" s="21">
        <f t="shared" si="1"/>
        <v>1165.5999999999999</v>
      </c>
      <c r="S34" s="21">
        <v>524.5</v>
      </c>
      <c r="T34" s="21">
        <v>641.1</v>
      </c>
    </row>
    <row r="35" spans="1:20" ht="15.75" x14ac:dyDescent="0.25">
      <c r="A35" s="13" t="s">
        <v>68</v>
      </c>
      <c r="B35" s="21">
        <v>3159.8</v>
      </c>
      <c r="C35" s="21">
        <v>2014.6</v>
      </c>
      <c r="D35" s="21">
        <v>1853.5</v>
      </c>
      <c r="E35" s="20">
        <v>0.63757199822773591</v>
      </c>
      <c r="F35" s="36">
        <v>0</v>
      </c>
      <c r="G35" s="37">
        <v>0.45</v>
      </c>
      <c r="H35" s="37">
        <v>0.55000000000000004</v>
      </c>
      <c r="I35" s="21">
        <f t="shared" si="0"/>
        <v>2907.1000000000004</v>
      </c>
      <c r="J35" s="21">
        <v>1308.2</v>
      </c>
      <c r="K35" s="21">
        <v>1598.9</v>
      </c>
      <c r="L35" s="36">
        <v>2907.1000000000004</v>
      </c>
      <c r="M35" s="21">
        <v>1308.2</v>
      </c>
      <c r="N35" s="22">
        <v>1598.9</v>
      </c>
      <c r="O35" s="36">
        <v>2907.1000000000004</v>
      </c>
      <c r="P35" s="21">
        <v>1308.2</v>
      </c>
      <c r="Q35" s="22">
        <v>1598.9</v>
      </c>
      <c r="R35" s="21">
        <f t="shared" si="1"/>
        <v>2907.1000000000004</v>
      </c>
      <c r="S35" s="21">
        <v>1308.2</v>
      </c>
      <c r="T35" s="21">
        <v>1598.9</v>
      </c>
    </row>
    <row r="36" spans="1:20" ht="15.75" x14ac:dyDescent="0.25">
      <c r="A36" s="13" t="s">
        <v>74</v>
      </c>
      <c r="B36" s="21">
        <v>8733.4</v>
      </c>
      <c r="C36" s="21">
        <v>3680.7</v>
      </c>
      <c r="D36" s="21">
        <v>3509.2</v>
      </c>
      <c r="E36" s="20">
        <v>0.42145098129021913</v>
      </c>
      <c r="F36" s="36">
        <v>0</v>
      </c>
      <c r="G36" s="37">
        <v>0.2</v>
      </c>
      <c r="H36" s="37">
        <v>0.8</v>
      </c>
      <c r="I36" s="21">
        <f t="shared" si="0"/>
        <v>8326.5</v>
      </c>
      <c r="J36" s="21">
        <v>1665.3</v>
      </c>
      <c r="K36" s="21">
        <v>6661.2</v>
      </c>
      <c r="L36" s="36">
        <v>8326.5</v>
      </c>
      <c r="M36" s="21">
        <v>1665.3</v>
      </c>
      <c r="N36" s="22">
        <v>6661.2</v>
      </c>
      <c r="O36" s="36">
        <v>8326.5</v>
      </c>
      <c r="P36" s="21">
        <v>1665.3</v>
      </c>
      <c r="Q36" s="22">
        <v>6661.2</v>
      </c>
      <c r="R36" s="21">
        <f t="shared" si="1"/>
        <v>8326.5</v>
      </c>
      <c r="S36" s="21">
        <v>1665.3</v>
      </c>
      <c r="T36" s="21">
        <v>6661.2</v>
      </c>
    </row>
    <row r="37" spans="1:20" ht="15.75" x14ac:dyDescent="0.25">
      <c r="A37" s="13" t="s">
        <v>75</v>
      </c>
      <c r="B37" s="23">
        <v>10868.2</v>
      </c>
      <c r="C37" s="23">
        <v>5293.8</v>
      </c>
      <c r="D37" s="23">
        <v>5584.4</v>
      </c>
      <c r="E37" s="20">
        <v>0.4870907786017924</v>
      </c>
      <c r="F37" s="36">
        <v>0</v>
      </c>
      <c r="G37" s="37">
        <v>0.2</v>
      </c>
      <c r="H37" s="37">
        <v>0.8</v>
      </c>
      <c r="I37" s="21">
        <f t="shared" si="0"/>
        <v>11464.8</v>
      </c>
      <c r="J37" s="23">
        <v>2293</v>
      </c>
      <c r="K37" s="23">
        <v>9171.7999999999993</v>
      </c>
      <c r="L37" s="36">
        <v>11464.8</v>
      </c>
      <c r="M37" s="23">
        <v>2293</v>
      </c>
      <c r="N37" s="42">
        <v>9171.7999999999993</v>
      </c>
      <c r="O37" s="36">
        <v>11464.8</v>
      </c>
      <c r="P37" s="23">
        <v>2293</v>
      </c>
      <c r="Q37" s="42">
        <v>9171.7999999999993</v>
      </c>
      <c r="R37" s="21">
        <f t="shared" si="1"/>
        <v>11464.8</v>
      </c>
      <c r="S37" s="23">
        <v>2293</v>
      </c>
      <c r="T37" s="23">
        <v>9171.7999999999993</v>
      </c>
    </row>
    <row r="38" spans="1:20" ht="15.75" x14ac:dyDescent="0.25">
      <c r="A38" s="13" t="s">
        <v>78</v>
      </c>
      <c r="B38" s="23">
        <v>3448.8</v>
      </c>
      <c r="C38" s="23">
        <v>1541.9</v>
      </c>
      <c r="D38" s="23">
        <v>1496.1</v>
      </c>
      <c r="E38" s="20">
        <v>0.44708304337740662</v>
      </c>
      <c r="F38" s="36">
        <v>0</v>
      </c>
      <c r="G38" s="37">
        <v>0.2</v>
      </c>
      <c r="H38" s="37">
        <v>0.8</v>
      </c>
      <c r="I38" s="21">
        <f t="shared" si="0"/>
        <v>3346.3999999999996</v>
      </c>
      <c r="J38" s="23">
        <v>669.3</v>
      </c>
      <c r="K38" s="23">
        <v>2677.1</v>
      </c>
      <c r="L38" s="36">
        <v>3346.3999999999996</v>
      </c>
      <c r="M38" s="23">
        <v>669.3</v>
      </c>
      <c r="N38" s="42">
        <v>2677.1</v>
      </c>
      <c r="O38" s="36">
        <v>3346.3999999999996</v>
      </c>
      <c r="P38" s="23">
        <v>669.3</v>
      </c>
      <c r="Q38" s="42">
        <v>2677.1</v>
      </c>
      <c r="R38" s="21">
        <f t="shared" si="1"/>
        <v>3346.3999999999996</v>
      </c>
      <c r="S38" s="23">
        <v>669.3</v>
      </c>
      <c r="T38" s="23">
        <v>2677.1</v>
      </c>
    </row>
    <row r="39" spans="1:20" ht="15.75" x14ac:dyDescent="0.25">
      <c r="A39" s="13" t="s">
        <v>76</v>
      </c>
      <c r="B39" s="21">
        <v>8894.7000000000007</v>
      </c>
      <c r="C39" s="21">
        <v>4579.6000000000004</v>
      </c>
      <c r="D39" s="21">
        <v>4679.3999999999996</v>
      </c>
      <c r="E39" s="20">
        <v>0.51486840478037488</v>
      </c>
      <c r="F39" s="36">
        <v>0</v>
      </c>
      <c r="G39" s="37">
        <v>0.2</v>
      </c>
      <c r="H39" s="37">
        <v>0.8</v>
      </c>
      <c r="I39" s="21">
        <f t="shared" si="0"/>
        <v>9088.5</v>
      </c>
      <c r="J39" s="21">
        <v>1817.7</v>
      </c>
      <c r="K39" s="21">
        <v>7270.8</v>
      </c>
      <c r="L39" s="36">
        <v>9088.5</v>
      </c>
      <c r="M39" s="21">
        <v>1817.7</v>
      </c>
      <c r="N39" s="22">
        <v>7270.8</v>
      </c>
      <c r="O39" s="36">
        <v>9088.5</v>
      </c>
      <c r="P39" s="21">
        <v>1817.7</v>
      </c>
      <c r="Q39" s="22">
        <v>7270.8</v>
      </c>
      <c r="R39" s="21">
        <f t="shared" si="1"/>
        <v>9088.5</v>
      </c>
      <c r="S39" s="21">
        <v>1817.7</v>
      </c>
      <c r="T39" s="21">
        <v>7270.8</v>
      </c>
    </row>
    <row r="40" spans="1:20" s="16" customFormat="1" ht="15.75" x14ac:dyDescent="0.25">
      <c r="A40" s="13" t="s">
        <v>77</v>
      </c>
      <c r="B40" s="23">
        <v>433012.8</v>
      </c>
      <c r="C40" s="23">
        <v>200762.7</v>
      </c>
      <c r="D40" s="23">
        <v>213610.1</v>
      </c>
      <c r="E40" s="20">
        <v>0.46400000000000002</v>
      </c>
      <c r="F40" s="36">
        <v>0</v>
      </c>
      <c r="G40" s="37">
        <v>0.2</v>
      </c>
      <c r="H40" s="37">
        <v>0.8</v>
      </c>
      <c r="I40" s="21">
        <f t="shared" si="0"/>
        <v>460366.6</v>
      </c>
      <c r="J40" s="23">
        <v>92073.3</v>
      </c>
      <c r="K40" s="23">
        <v>368293.3</v>
      </c>
      <c r="L40" s="36">
        <v>460366.6</v>
      </c>
      <c r="M40" s="23">
        <v>92073.3</v>
      </c>
      <c r="N40" s="42">
        <v>368293.3</v>
      </c>
      <c r="O40" s="36">
        <v>460366.6</v>
      </c>
      <c r="P40" s="23">
        <v>92073.3</v>
      </c>
      <c r="Q40" s="42">
        <v>368293.3</v>
      </c>
      <c r="R40" s="21">
        <f t="shared" si="1"/>
        <v>460366.6</v>
      </c>
      <c r="S40" s="23">
        <v>92073.3</v>
      </c>
      <c r="T40" s="23">
        <v>368293.3</v>
      </c>
    </row>
    <row r="41" spans="1:20" s="16" customFormat="1" ht="15.75" x14ac:dyDescent="0.25">
      <c r="A41" s="78" t="s">
        <v>89</v>
      </c>
      <c r="B41" s="79"/>
      <c r="C41" s="79"/>
      <c r="D41" s="79"/>
      <c r="E41" s="79"/>
      <c r="F41" s="79"/>
      <c r="G41" s="79"/>
      <c r="H41" s="80"/>
      <c r="I41" s="21"/>
      <c r="J41" s="23"/>
      <c r="K41" s="23">
        <v>6076.3</v>
      </c>
      <c r="L41" s="36"/>
      <c r="M41" s="23"/>
      <c r="N41" s="42">
        <v>6076.3</v>
      </c>
      <c r="O41" s="36"/>
      <c r="P41" s="23"/>
      <c r="Q41" s="42">
        <v>6076.3</v>
      </c>
      <c r="R41" s="21"/>
      <c r="S41" s="23"/>
      <c r="T41" s="23">
        <v>6076.3</v>
      </c>
    </row>
    <row r="42" spans="1:20" ht="15.75" x14ac:dyDescent="0.25">
      <c r="A42" s="75" t="s">
        <v>81</v>
      </c>
      <c r="B42" s="76"/>
      <c r="C42" s="76"/>
      <c r="D42" s="76"/>
      <c r="E42" s="76"/>
      <c r="F42" s="76"/>
      <c r="G42" s="76"/>
      <c r="H42" s="76"/>
      <c r="I42" s="43">
        <v>636137.80000000005</v>
      </c>
      <c r="J42" s="43">
        <v>160379.5</v>
      </c>
      <c r="K42" s="43">
        <v>475758.3</v>
      </c>
      <c r="L42" s="44">
        <v>636137.80000000005</v>
      </c>
      <c r="M42" s="44">
        <v>160379.5</v>
      </c>
      <c r="N42" s="44">
        <v>475758.3</v>
      </c>
      <c r="O42" s="45">
        <v>636137.80000000005</v>
      </c>
      <c r="P42" s="45">
        <v>160379.5</v>
      </c>
      <c r="Q42" s="45">
        <v>475758.3</v>
      </c>
      <c r="R42" s="46">
        <v>636137.80000000005</v>
      </c>
      <c r="S42" s="46">
        <v>160379.5</v>
      </c>
      <c r="T42" s="46">
        <v>475758.3</v>
      </c>
    </row>
    <row r="43" spans="1:20" x14ac:dyDescent="0.25">
      <c r="K43" s="17"/>
    </row>
    <row r="44" spans="1:20" x14ac:dyDescent="0.25">
      <c r="B44" s="77" t="s">
        <v>82</v>
      </c>
      <c r="C44" s="77"/>
      <c r="D44" s="77"/>
    </row>
    <row r="45" spans="1:20" ht="71.25" customHeight="1" x14ac:dyDescent="0.3">
      <c r="B45" s="77"/>
      <c r="C45" s="77"/>
      <c r="D45" s="77"/>
      <c r="G45" s="64"/>
      <c r="H45" s="64"/>
      <c r="I45" s="74" t="s">
        <v>85</v>
      </c>
      <c r="J45" s="74"/>
      <c r="K45" s="74"/>
    </row>
    <row r="47" spans="1:20" x14ac:dyDescent="0.25">
      <c r="A47" t="s">
        <v>84</v>
      </c>
    </row>
    <row r="48" spans="1:20" x14ac:dyDescent="0.25">
      <c r="A48" t="s">
        <v>83</v>
      </c>
    </row>
  </sheetData>
  <mergeCells count="11">
    <mergeCell ref="L3:N3"/>
    <mergeCell ref="O3:Q3"/>
    <mergeCell ref="R3:T3"/>
    <mergeCell ref="I3:K3"/>
    <mergeCell ref="B3:F3"/>
    <mergeCell ref="I45:K45"/>
    <mergeCell ref="A42:H42"/>
    <mergeCell ref="B44:D45"/>
    <mergeCell ref="A41:H41"/>
    <mergeCell ref="A3:A4"/>
    <mergeCell ref="G3:H3"/>
  </mergeCells>
  <pageMargins left="0.70866141732283472" right="0.70866141732283472" top="0.74803149606299213" bottom="0.74803149606299213" header="0.31496062992125984" footer="0.31496062992125984"/>
  <pageSetup paperSize="9" scale="50" fitToWidth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E48"/>
  <sheetViews>
    <sheetView view="pageBreakPreview" zoomScale="60" zoomScaleNormal="55" workbookViewId="0">
      <selection activeCell="Q1" sqref="Q1"/>
    </sheetView>
  </sheetViews>
  <sheetFormatPr defaultRowHeight="15" x14ac:dyDescent="0.25"/>
  <cols>
    <col min="1" max="1" width="25.5703125" customWidth="1"/>
    <col min="2" max="2" width="26.42578125" customWidth="1"/>
    <col min="3" max="3" width="30" customWidth="1"/>
    <col min="4" max="4" width="26.28515625" customWidth="1"/>
    <col min="5" max="5" width="32.42578125" customWidth="1"/>
    <col min="6" max="6" width="26.85546875" customWidth="1"/>
    <col min="7" max="7" width="31.5703125" customWidth="1"/>
    <col min="8" max="8" width="16.85546875" customWidth="1"/>
    <col min="9" max="9" width="27.7109375" customWidth="1"/>
    <col min="10" max="10" width="29.28515625" customWidth="1"/>
    <col min="11" max="11" width="30.42578125" customWidth="1"/>
    <col min="12" max="12" width="29.5703125" customWidth="1"/>
    <col min="13" max="13" width="21.85546875" customWidth="1"/>
    <col min="14" max="14" width="22.5703125" customWidth="1"/>
    <col min="15" max="15" width="29.140625" customWidth="1"/>
    <col min="16" max="16" width="29.5703125" customWidth="1"/>
    <col min="17" max="17" width="27" customWidth="1"/>
    <col min="18" max="18" width="20.85546875" customWidth="1"/>
    <col min="19" max="19" width="24.140625" customWidth="1"/>
    <col min="20" max="20" width="19" customWidth="1"/>
    <col min="21" max="21" width="20" customWidth="1"/>
    <col min="22" max="22" width="25.28515625" customWidth="1"/>
    <col min="23" max="23" width="22.85546875" customWidth="1"/>
    <col min="24" max="24" width="21" customWidth="1"/>
    <col min="25" max="25" width="24.28515625" customWidth="1"/>
    <col min="26" max="26" width="23.140625" customWidth="1"/>
    <col min="27" max="27" width="22.140625" customWidth="1"/>
    <col min="28" max="28" width="22.85546875" customWidth="1"/>
    <col min="29" max="29" width="20" customWidth="1"/>
    <col min="30" max="30" width="25.85546875" customWidth="1"/>
    <col min="31" max="31" width="26.140625" customWidth="1"/>
    <col min="32" max="32" width="20.140625" customWidth="1"/>
  </cols>
  <sheetData>
    <row r="1" spans="1:31" ht="32.25" customHeight="1" x14ac:dyDescent="0.25">
      <c r="I1" s="11" t="s">
        <v>87</v>
      </c>
      <c r="Q1" s="11" t="s">
        <v>87</v>
      </c>
      <c r="AA1" s="11" t="s">
        <v>87</v>
      </c>
      <c r="AC1" s="11"/>
      <c r="AD1" s="11"/>
      <c r="AE1" s="11"/>
    </row>
    <row r="2" spans="1:31" ht="20.25" x14ac:dyDescent="0.3">
      <c r="B2" s="52" t="s">
        <v>26</v>
      </c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10"/>
      <c r="AA2" s="10"/>
    </row>
    <row r="3" spans="1:31" s="14" customFormat="1" ht="42.75" customHeight="1" x14ac:dyDescent="0.25">
      <c r="A3" s="102" t="s">
        <v>0</v>
      </c>
      <c r="B3" s="95" t="s">
        <v>27</v>
      </c>
      <c r="C3" s="95"/>
      <c r="D3" s="95"/>
      <c r="E3" s="95"/>
      <c r="F3" s="95"/>
      <c r="G3" s="95"/>
      <c r="H3" s="95"/>
      <c r="I3" s="95"/>
      <c r="J3" s="95"/>
      <c r="K3" s="95"/>
      <c r="L3" s="95"/>
      <c r="M3" s="104" t="s">
        <v>6</v>
      </c>
      <c r="N3" s="105"/>
      <c r="O3" s="106" t="s">
        <v>31</v>
      </c>
      <c r="P3" s="107"/>
      <c r="Q3" s="108"/>
      <c r="R3" s="96" t="s">
        <v>12</v>
      </c>
      <c r="S3" s="97"/>
      <c r="T3" s="97"/>
      <c r="U3" s="98"/>
      <c r="V3" s="109" t="s">
        <v>13</v>
      </c>
      <c r="W3" s="110"/>
      <c r="X3" s="111"/>
      <c r="Y3" s="99" t="s">
        <v>32</v>
      </c>
      <c r="Z3" s="100"/>
      <c r="AA3" s="101"/>
    </row>
    <row r="4" spans="1:31" ht="159" customHeight="1" x14ac:dyDescent="0.25">
      <c r="A4" s="103"/>
      <c r="B4" s="66" t="s">
        <v>2</v>
      </c>
      <c r="C4" s="67" t="s">
        <v>33</v>
      </c>
      <c r="D4" s="66" t="s">
        <v>10</v>
      </c>
      <c r="E4" s="67" t="s">
        <v>17</v>
      </c>
      <c r="F4" s="66" t="s">
        <v>34</v>
      </c>
      <c r="G4" s="67" t="s">
        <v>35</v>
      </c>
      <c r="H4" s="67" t="s">
        <v>36</v>
      </c>
      <c r="I4" s="69" t="s">
        <v>92</v>
      </c>
      <c r="J4" s="69" t="s">
        <v>93</v>
      </c>
      <c r="K4" s="69" t="s">
        <v>94</v>
      </c>
      <c r="L4" s="70" t="s">
        <v>95</v>
      </c>
      <c r="M4" s="5" t="s">
        <v>7</v>
      </c>
      <c r="N4" s="5" t="s">
        <v>8</v>
      </c>
      <c r="O4" s="6" t="s">
        <v>18</v>
      </c>
      <c r="P4" s="6" t="s">
        <v>19</v>
      </c>
      <c r="Q4" s="6" t="s">
        <v>20</v>
      </c>
      <c r="R4" s="5" t="s">
        <v>37</v>
      </c>
      <c r="S4" s="7" t="s">
        <v>3</v>
      </c>
      <c r="T4" s="7" t="s">
        <v>4</v>
      </c>
      <c r="U4" s="7" t="s">
        <v>5</v>
      </c>
      <c r="V4" s="8" t="s">
        <v>14</v>
      </c>
      <c r="W4" s="4" t="s">
        <v>15</v>
      </c>
      <c r="X4" s="8" t="s">
        <v>16</v>
      </c>
      <c r="Y4" s="9" t="s">
        <v>21</v>
      </c>
      <c r="Z4" s="9" t="s">
        <v>22</v>
      </c>
      <c r="AA4" s="9" t="s">
        <v>23</v>
      </c>
    </row>
    <row r="5" spans="1:31" ht="15.75" x14ac:dyDescent="0.25">
      <c r="A5" s="12" t="s">
        <v>1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  <c r="M5" s="1">
        <v>12</v>
      </c>
      <c r="N5" s="1">
        <v>13</v>
      </c>
      <c r="O5" s="1">
        <v>14</v>
      </c>
      <c r="P5" s="1">
        <v>15</v>
      </c>
      <c r="Q5" s="1">
        <v>16</v>
      </c>
      <c r="R5" s="1">
        <v>17</v>
      </c>
      <c r="S5" s="1">
        <v>18</v>
      </c>
      <c r="T5" s="1">
        <v>19</v>
      </c>
      <c r="U5" s="1">
        <v>20</v>
      </c>
      <c r="V5" s="1">
        <v>21</v>
      </c>
      <c r="W5" s="1">
        <v>22</v>
      </c>
      <c r="X5" s="1">
        <v>23</v>
      </c>
      <c r="Y5" s="1">
        <v>24</v>
      </c>
      <c r="Z5" s="1">
        <v>25</v>
      </c>
      <c r="AA5" s="1">
        <v>26</v>
      </c>
    </row>
    <row r="6" spans="1:31" ht="15.75" x14ac:dyDescent="0.25">
      <c r="A6" s="18" t="s">
        <v>38</v>
      </c>
      <c r="B6" s="28">
        <v>6790</v>
      </c>
      <c r="C6" s="28">
        <v>5877.2</v>
      </c>
      <c r="D6" s="28">
        <v>6790</v>
      </c>
      <c r="E6" s="28">
        <v>6476.4</v>
      </c>
      <c r="F6" s="28">
        <v>7136</v>
      </c>
      <c r="G6" s="28">
        <v>6053.8</v>
      </c>
      <c r="H6" s="19">
        <v>0.88924261861834086</v>
      </c>
      <c r="I6" s="28">
        <v>5830</v>
      </c>
      <c r="J6" s="28">
        <v>5907</v>
      </c>
      <c r="K6" s="28">
        <v>5924</v>
      </c>
      <c r="L6" s="19">
        <v>1.0080427442976194</v>
      </c>
      <c r="M6" s="47">
        <v>0.45</v>
      </c>
      <c r="N6" s="47">
        <v>0.55000000000000004</v>
      </c>
      <c r="O6" s="48">
        <v>6396.7</v>
      </c>
      <c r="P6" s="28">
        <v>2878.5</v>
      </c>
      <c r="Q6" s="28">
        <v>3518.2</v>
      </c>
      <c r="R6" s="48">
        <v>1445.9</v>
      </c>
      <c r="S6" s="27">
        <v>7842.5999999999995</v>
      </c>
      <c r="T6" s="28">
        <v>3529.2</v>
      </c>
      <c r="U6" s="28">
        <v>4313.3999999999996</v>
      </c>
      <c r="V6" s="27">
        <v>7842.5999999999995</v>
      </c>
      <c r="W6" s="28">
        <v>3529.2</v>
      </c>
      <c r="X6" s="28">
        <v>4313.3999999999996</v>
      </c>
      <c r="Y6" s="27">
        <v>7842.5999999999995</v>
      </c>
      <c r="Z6" s="32">
        <v>3529.2</v>
      </c>
      <c r="AA6" s="32">
        <v>4313.3999999999996</v>
      </c>
    </row>
    <row r="7" spans="1:31" ht="15.75" x14ac:dyDescent="0.25">
      <c r="A7" s="25" t="s">
        <v>39</v>
      </c>
      <c r="B7" s="28">
        <v>17305</v>
      </c>
      <c r="C7" s="28">
        <v>17564.900000000001</v>
      </c>
      <c r="D7" s="28">
        <v>18873</v>
      </c>
      <c r="E7" s="28">
        <v>17607.900000000001</v>
      </c>
      <c r="F7" s="28">
        <v>19796</v>
      </c>
      <c r="G7" s="28">
        <v>18019.5</v>
      </c>
      <c r="H7" s="19">
        <v>0.95274872026440638</v>
      </c>
      <c r="I7" s="28">
        <v>14359</v>
      </c>
      <c r="J7" s="28">
        <v>14743</v>
      </c>
      <c r="K7" s="28">
        <v>14901</v>
      </c>
      <c r="L7" s="19">
        <v>1.0187298799024938</v>
      </c>
      <c r="M7" s="47">
        <v>0.45</v>
      </c>
      <c r="N7" s="47">
        <v>0.55000000000000004</v>
      </c>
      <c r="O7" s="48">
        <v>19213.800000000003</v>
      </c>
      <c r="P7" s="28">
        <v>8646.2000000000007</v>
      </c>
      <c r="Q7" s="28">
        <v>10567.6</v>
      </c>
      <c r="R7" s="48">
        <v>4303.8</v>
      </c>
      <c r="S7" s="27">
        <v>23517.7</v>
      </c>
      <c r="T7" s="28">
        <v>10583</v>
      </c>
      <c r="U7" s="28">
        <v>12934.7</v>
      </c>
      <c r="V7" s="27">
        <v>23517.7</v>
      </c>
      <c r="W7" s="28">
        <v>10583</v>
      </c>
      <c r="X7" s="28">
        <v>12934.7</v>
      </c>
      <c r="Y7" s="27">
        <v>23517.7</v>
      </c>
      <c r="Z7" s="32">
        <v>10583</v>
      </c>
      <c r="AA7" s="32">
        <v>12934.7</v>
      </c>
    </row>
    <row r="8" spans="1:31" ht="15.75" x14ac:dyDescent="0.25">
      <c r="A8" s="25" t="s">
        <v>40</v>
      </c>
      <c r="B8" s="28">
        <v>14187</v>
      </c>
      <c r="C8" s="28">
        <v>12428.1</v>
      </c>
      <c r="D8" s="28">
        <v>14288</v>
      </c>
      <c r="E8" s="28">
        <v>13157.3</v>
      </c>
      <c r="F8" s="28">
        <v>15238</v>
      </c>
      <c r="G8" s="28">
        <v>14444.7</v>
      </c>
      <c r="H8" s="19">
        <v>0.9149411080700075</v>
      </c>
      <c r="I8" s="28">
        <v>9206</v>
      </c>
      <c r="J8" s="28">
        <v>9268</v>
      </c>
      <c r="K8" s="28">
        <v>9438</v>
      </c>
      <c r="L8" s="19">
        <v>1.0125387113600173</v>
      </c>
      <c r="M8" s="47">
        <v>0.45</v>
      </c>
      <c r="N8" s="47">
        <v>0.55000000000000004</v>
      </c>
      <c r="O8" s="48">
        <v>14116.7</v>
      </c>
      <c r="P8" s="28">
        <v>6352.5</v>
      </c>
      <c r="Q8" s="28">
        <v>7764.2</v>
      </c>
      <c r="R8" s="48">
        <v>3450</v>
      </c>
      <c r="S8" s="27">
        <v>17566.7</v>
      </c>
      <c r="T8" s="28">
        <v>7905</v>
      </c>
      <c r="U8" s="28">
        <v>9661.7000000000007</v>
      </c>
      <c r="V8" s="27">
        <v>17566.7</v>
      </c>
      <c r="W8" s="28">
        <v>7905</v>
      </c>
      <c r="X8" s="28">
        <v>9661.7000000000007</v>
      </c>
      <c r="Y8" s="27">
        <v>17566.7</v>
      </c>
      <c r="Z8" s="32">
        <v>7905</v>
      </c>
      <c r="AA8" s="32">
        <v>9661.7000000000007</v>
      </c>
    </row>
    <row r="9" spans="1:31" ht="15.75" x14ac:dyDescent="0.25">
      <c r="A9" s="25" t="s">
        <v>41</v>
      </c>
      <c r="B9" s="28">
        <v>8543</v>
      </c>
      <c r="C9" s="28">
        <v>7437.1</v>
      </c>
      <c r="D9" s="28">
        <v>9040</v>
      </c>
      <c r="E9" s="28">
        <v>8250.7999999999993</v>
      </c>
      <c r="F9" s="28">
        <v>9717</v>
      </c>
      <c r="G9" s="28">
        <v>8572.4</v>
      </c>
      <c r="H9" s="19">
        <v>0.8884848482789871</v>
      </c>
      <c r="I9" s="28">
        <v>6675</v>
      </c>
      <c r="J9" s="28">
        <v>6819</v>
      </c>
      <c r="K9" s="28">
        <v>6981</v>
      </c>
      <c r="L9" s="19">
        <v>1.022665091424984</v>
      </c>
      <c r="M9" s="47">
        <v>0.45</v>
      </c>
      <c r="N9" s="47">
        <v>0.55000000000000004</v>
      </c>
      <c r="O9" s="48">
        <v>8829.1</v>
      </c>
      <c r="P9" s="28">
        <v>3973.1</v>
      </c>
      <c r="Q9" s="28">
        <v>4856</v>
      </c>
      <c r="R9" s="48">
        <v>2047.5</v>
      </c>
      <c r="S9" s="27">
        <v>10876.6</v>
      </c>
      <c r="T9" s="28">
        <v>4894.5</v>
      </c>
      <c r="U9" s="28">
        <v>5982.1</v>
      </c>
      <c r="V9" s="27">
        <v>10876.6</v>
      </c>
      <c r="W9" s="28">
        <v>4894.5</v>
      </c>
      <c r="X9" s="28">
        <v>5982.1</v>
      </c>
      <c r="Y9" s="27">
        <v>10876.6</v>
      </c>
      <c r="Z9" s="32">
        <v>4894.5</v>
      </c>
      <c r="AA9" s="32">
        <v>5982.1</v>
      </c>
    </row>
    <row r="10" spans="1:31" ht="15.75" x14ac:dyDescent="0.25">
      <c r="A10" s="25" t="s">
        <v>42</v>
      </c>
      <c r="B10" s="28">
        <v>8640</v>
      </c>
      <c r="C10" s="28">
        <v>7159.8</v>
      </c>
      <c r="D10" s="28">
        <v>8974</v>
      </c>
      <c r="E10" s="28">
        <v>7374.3</v>
      </c>
      <c r="F10" s="28">
        <v>8891</v>
      </c>
      <c r="G10" s="28">
        <v>7570.7</v>
      </c>
      <c r="H10" s="19">
        <v>0.83397421928466953</v>
      </c>
      <c r="I10" s="28">
        <v>6762</v>
      </c>
      <c r="J10" s="28">
        <v>6796</v>
      </c>
      <c r="K10" s="28">
        <v>6666</v>
      </c>
      <c r="L10" s="19">
        <v>0.99294959942161976</v>
      </c>
      <c r="M10" s="47">
        <v>0.45</v>
      </c>
      <c r="N10" s="47">
        <v>0.55000000000000004</v>
      </c>
      <c r="O10" s="48">
        <v>7362.6</v>
      </c>
      <c r="P10" s="28">
        <v>3313.2</v>
      </c>
      <c r="Q10" s="28">
        <v>4049.4</v>
      </c>
      <c r="R10" s="27">
        <v>1808.2</v>
      </c>
      <c r="S10" s="27">
        <v>9170.7999999999993</v>
      </c>
      <c r="T10" s="28">
        <v>4126.8999999999996</v>
      </c>
      <c r="U10" s="28">
        <v>5043.8999999999996</v>
      </c>
      <c r="V10" s="27">
        <v>9170.7999999999993</v>
      </c>
      <c r="W10" s="28">
        <v>4126.8999999999996</v>
      </c>
      <c r="X10" s="28">
        <v>5043.8999999999996</v>
      </c>
      <c r="Y10" s="27">
        <v>9170.7999999999993</v>
      </c>
      <c r="Z10" s="32">
        <v>4126.8999999999996</v>
      </c>
      <c r="AA10" s="32">
        <v>5043.8999999999996</v>
      </c>
    </row>
    <row r="11" spans="1:31" ht="15.75" x14ac:dyDescent="0.25">
      <c r="A11" s="25" t="s">
        <v>43</v>
      </c>
      <c r="B11" s="28">
        <v>6533</v>
      </c>
      <c r="C11" s="28">
        <v>5567.8</v>
      </c>
      <c r="D11" s="28">
        <v>6625</v>
      </c>
      <c r="E11" s="28">
        <v>6143.4</v>
      </c>
      <c r="F11" s="28">
        <v>6958</v>
      </c>
      <c r="G11" s="28">
        <v>6061.8</v>
      </c>
      <c r="H11" s="19">
        <v>0.88358734964134278</v>
      </c>
      <c r="I11" s="28">
        <v>5674</v>
      </c>
      <c r="J11" s="28">
        <v>5651</v>
      </c>
      <c r="K11" s="28">
        <v>5802</v>
      </c>
      <c r="L11" s="19">
        <v>1.0113336783124782</v>
      </c>
      <c r="M11" s="47">
        <v>0.45</v>
      </c>
      <c r="N11" s="47">
        <v>0.55000000000000004</v>
      </c>
      <c r="O11" s="48">
        <v>6217.7</v>
      </c>
      <c r="P11" s="28">
        <v>2798</v>
      </c>
      <c r="Q11" s="28">
        <v>3419.7</v>
      </c>
      <c r="R11" s="27">
        <v>1447.8</v>
      </c>
      <c r="S11" s="27">
        <v>7665.5</v>
      </c>
      <c r="T11" s="28">
        <v>3449.5</v>
      </c>
      <c r="U11" s="28">
        <v>4216</v>
      </c>
      <c r="V11" s="27">
        <v>7665.5</v>
      </c>
      <c r="W11" s="28">
        <v>3449.5</v>
      </c>
      <c r="X11" s="28">
        <v>4216</v>
      </c>
      <c r="Y11" s="27">
        <v>7665.5</v>
      </c>
      <c r="Z11" s="32">
        <v>3449.5</v>
      </c>
      <c r="AA11" s="32">
        <v>4216</v>
      </c>
    </row>
    <row r="12" spans="1:31" ht="15.75" x14ac:dyDescent="0.25">
      <c r="A12" s="25" t="s">
        <v>79</v>
      </c>
      <c r="B12" s="28">
        <v>38691</v>
      </c>
      <c r="C12" s="28">
        <v>30891</v>
      </c>
      <c r="D12" s="28">
        <v>38141</v>
      </c>
      <c r="E12" s="28">
        <v>36039.300000000003</v>
      </c>
      <c r="F12" s="28">
        <v>40608</v>
      </c>
      <c r="G12" s="28">
        <v>37549.300000000003</v>
      </c>
      <c r="H12" s="19">
        <v>0.88932556692729514</v>
      </c>
      <c r="I12" s="28">
        <v>24052</v>
      </c>
      <c r="J12" s="28">
        <v>23841</v>
      </c>
      <c r="K12" s="28">
        <v>23965</v>
      </c>
      <c r="L12" s="19">
        <v>0.99821423243780227</v>
      </c>
      <c r="M12" s="47">
        <v>0.45</v>
      </c>
      <c r="N12" s="47">
        <v>0.55000000000000004</v>
      </c>
      <c r="O12" s="48">
        <v>36049.300000000003</v>
      </c>
      <c r="P12" s="28">
        <v>16222.2</v>
      </c>
      <c r="Q12" s="28">
        <v>19827.099999999999</v>
      </c>
      <c r="R12" s="27">
        <v>8968.4</v>
      </c>
      <c r="S12" s="27">
        <v>45017.600000000006</v>
      </c>
      <c r="T12" s="28">
        <v>20257.900000000001</v>
      </c>
      <c r="U12" s="28">
        <v>24759.7</v>
      </c>
      <c r="V12" s="27">
        <v>45017.600000000006</v>
      </c>
      <c r="W12" s="28">
        <v>20257.900000000001</v>
      </c>
      <c r="X12" s="28">
        <v>24759.7</v>
      </c>
      <c r="Y12" s="27">
        <v>45017.600000000006</v>
      </c>
      <c r="Z12" s="32">
        <v>20257.900000000001</v>
      </c>
      <c r="AA12" s="32">
        <v>24759.7</v>
      </c>
    </row>
    <row r="13" spans="1:31" ht="15.75" x14ac:dyDescent="0.25">
      <c r="A13" s="24" t="s">
        <v>45</v>
      </c>
      <c r="B13" s="28">
        <v>23681</v>
      </c>
      <c r="C13" s="28">
        <v>20631.599999999999</v>
      </c>
      <c r="D13" s="28">
        <v>23467</v>
      </c>
      <c r="E13" s="28">
        <v>22800.2</v>
      </c>
      <c r="F13" s="28">
        <v>23890</v>
      </c>
      <c r="G13" s="28">
        <v>22180.2</v>
      </c>
      <c r="H13" s="19">
        <v>0.92374867884444711</v>
      </c>
      <c r="I13" s="28">
        <v>17126</v>
      </c>
      <c r="J13" s="28">
        <v>17139</v>
      </c>
      <c r="K13" s="28">
        <v>17267</v>
      </c>
      <c r="L13" s="19">
        <v>1.0041137134032587</v>
      </c>
      <c r="M13" s="47">
        <v>0.45</v>
      </c>
      <c r="N13" s="47">
        <v>0.55000000000000004</v>
      </c>
      <c r="O13" s="48">
        <v>22159.1</v>
      </c>
      <c r="P13" s="28">
        <v>9971.6</v>
      </c>
      <c r="Q13" s="28">
        <v>12187.5</v>
      </c>
      <c r="R13" s="27">
        <v>5297.6</v>
      </c>
      <c r="S13" s="27">
        <v>27456.7</v>
      </c>
      <c r="T13" s="28">
        <v>12355.5</v>
      </c>
      <c r="U13" s="28">
        <v>15101.2</v>
      </c>
      <c r="V13" s="27">
        <v>27456.7</v>
      </c>
      <c r="W13" s="28">
        <v>12355.5</v>
      </c>
      <c r="X13" s="28">
        <v>15101.2</v>
      </c>
      <c r="Y13" s="27">
        <v>27456.7</v>
      </c>
      <c r="Z13" s="32">
        <v>12355.5</v>
      </c>
      <c r="AA13" s="32">
        <v>15101.2</v>
      </c>
    </row>
    <row r="14" spans="1:31" ht="15.75" x14ac:dyDescent="0.25">
      <c r="A14" s="25" t="s">
        <v>46</v>
      </c>
      <c r="B14" s="28">
        <v>8442</v>
      </c>
      <c r="C14" s="28">
        <v>7190.9</v>
      </c>
      <c r="D14" s="28">
        <v>9024</v>
      </c>
      <c r="E14" s="28">
        <v>8051.4</v>
      </c>
      <c r="F14" s="28">
        <v>9215</v>
      </c>
      <c r="G14" s="28">
        <v>8166.4</v>
      </c>
      <c r="H14" s="19">
        <v>0.87674284554618742</v>
      </c>
      <c r="I14" s="28">
        <v>6434</v>
      </c>
      <c r="J14" s="28">
        <v>6505</v>
      </c>
      <c r="K14" s="28">
        <v>6559</v>
      </c>
      <c r="L14" s="19">
        <v>1.0096682162904269</v>
      </c>
      <c r="M14" s="47">
        <v>0.45</v>
      </c>
      <c r="N14" s="47">
        <v>0.55000000000000004</v>
      </c>
      <c r="O14" s="48">
        <v>8157.3</v>
      </c>
      <c r="P14" s="28">
        <v>3670.8</v>
      </c>
      <c r="Q14" s="28">
        <v>4486.5</v>
      </c>
      <c r="R14" s="27">
        <v>1950.5</v>
      </c>
      <c r="S14" s="27">
        <v>10107.799999999999</v>
      </c>
      <c r="T14" s="28">
        <v>4548.5</v>
      </c>
      <c r="U14" s="28">
        <v>5559.3</v>
      </c>
      <c r="V14" s="27">
        <v>10107.799999999999</v>
      </c>
      <c r="W14" s="28">
        <v>4548.5</v>
      </c>
      <c r="X14" s="28">
        <v>5559.3</v>
      </c>
      <c r="Y14" s="27">
        <v>10107.799999999999</v>
      </c>
      <c r="Z14" s="32">
        <v>4548.5</v>
      </c>
      <c r="AA14" s="32">
        <v>5559.3</v>
      </c>
    </row>
    <row r="15" spans="1:31" ht="15.75" x14ac:dyDescent="0.25">
      <c r="A15" s="25" t="s">
        <v>47</v>
      </c>
      <c r="B15" s="28">
        <v>20143</v>
      </c>
      <c r="C15" s="28">
        <v>16381.7</v>
      </c>
      <c r="D15" s="28">
        <v>19675</v>
      </c>
      <c r="E15" s="28">
        <v>17733</v>
      </c>
      <c r="F15" s="28">
        <v>20210</v>
      </c>
      <c r="G15" s="28">
        <v>18906.2</v>
      </c>
      <c r="H15" s="19">
        <v>0.88335118737555496</v>
      </c>
      <c r="I15" s="28">
        <v>11381</v>
      </c>
      <c r="J15" s="28">
        <v>11597</v>
      </c>
      <c r="K15" s="28">
        <v>11695</v>
      </c>
      <c r="L15" s="19">
        <v>1.0137147307070355</v>
      </c>
      <c r="M15" s="47">
        <v>0.45</v>
      </c>
      <c r="N15" s="47">
        <v>0.55000000000000004</v>
      </c>
      <c r="O15" s="48">
        <v>18097.400000000001</v>
      </c>
      <c r="P15" s="28">
        <v>8143.8</v>
      </c>
      <c r="Q15" s="28">
        <v>9953.6</v>
      </c>
      <c r="R15" s="27">
        <v>4515.6000000000004</v>
      </c>
      <c r="S15" s="27">
        <v>22612.9</v>
      </c>
      <c r="T15" s="28">
        <v>10175.799999999999</v>
      </c>
      <c r="U15" s="28">
        <v>12437.1</v>
      </c>
      <c r="V15" s="27">
        <v>22612.9</v>
      </c>
      <c r="W15" s="28">
        <v>10175.799999999999</v>
      </c>
      <c r="X15" s="28">
        <v>12437.1</v>
      </c>
      <c r="Y15" s="27">
        <v>22612.9</v>
      </c>
      <c r="Z15" s="32">
        <v>10175.799999999999</v>
      </c>
      <c r="AA15" s="32">
        <v>12437.1</v>
      </c>
    </row>
    <row r="16" spans="1:31" ht="15.75" x14ac:dyDescent="0.25">
      <c r="A16" s="25" t="s">
        <v>48</v>
      </c>
      <c r="B16" s="28">
        <v>29886</v>
      </c>
      <c r="C16" s="28">
        <v>24431.7</v>
      </c>
      <c r="D16" s="28">
        <v>29419</v>
      </c>
      <c r="E16" s="28">
        <v>27372.6</v>
      </c>
      <c r="F16" s="28">
        <v>29854</v>
      </c>
      <c r="G16" s="28">
        <v>27854.7</v>
      </c>
      <c r="H16" s="19">
        <v>0.89365558272587764</v>
      </c>
      <c r="I16" s="28">
        <v>18203</v>
      </c>
      <c r="J16" s="28">
        <v>18198</v>
      </c>
      <c r="K16" s="28">
        <v>18354</v>
      </c>
      <c r="L16" s="19">
        <v>1.0041488452961862</v>
      </c>
      <c r="M16" s="47">
        <v>0.45</v>
      </c>
      <c r="N16" s="47">
        <v>0.55000000000000004</v>
      </c>
      <c r="O16" s="48">
        <v>26789.8</v>
      </c>
      <c r="P16" s="28">
        <v>12055.4</v>
      </c>
      <c r="Q16" s="28">
        <v>14734.4</v>
      </c>
      <c r="R16" s="27">
        <v>6652.9</v>
      </c>
      <c r="S16" s="27">
        <v>33442.800000000003</v>
      </c>
      <c r="T16" s="28">
        <v>15049.3</v>
      </c>
      <c r="U16" s="28">
        <v>18393.5</v>
      </c>
      <c r="V16" s="27">
        <v>33442.800000000003</v>
      </c>
      <c r="W16" s="28">
        <v>15049.3</v>
      </c>
      <c r="X16" s="28">
        <v>18393.5</v>
      </c>
      <c r="Y16" s="27">
        <v>33442.800000000003</v>
      </c>
      <c r="Z16" s="32">
        <v>15049.3</v>
      </c>
      <c r="AA16" s="32">
        <v>18393.5</v>
      </c>
    </row>
    <row r="17" spans="1:27" ht="15.75" x14ac:dyDescent="0.25">
      <c r="A17" s="25" t="s">
        <v>49</v>
      </c>
      <c r="B17" s="28">
        <v>8575</v>
      </c>
      <c r="C17" s="28">
        <v>6997.6</v>
      </c>
      <c r="D17" s="28">
        <v>8863</v>
      </c>
      <c r="E17" s="28">
        <v>8000.2</v>
      </c>
      <c r="F17" s="28">
        <v>9382</v>
      </c>
      <c r="G17" s="28">
        <v>8025.1</v>
      </c>
      <c r="H17" s="19">
        <v>0.85802336951955616</v>
      </c>
      <c r="I17" s="28">
        <v>5727</v>
      </c>
      <c r="J17" s="28">
        <v>5832</v>
      </c>
      <c r="K17" s="28">
        <v>5883</v>
      </c>
      <c r="L17" s="19">
        <v>1.0135395311789295</v>
      </c>
      <c r="M17" s="47">
        <v>0.45</v>
      </c>
      <c r="N17" s="47">
        <v>0.55000000000000004</v>
      </c>
      <c r="O17" s="48">
        <v>8158.9</v>
      </c>
      <c r="P17" s="28">
        <v>3671.5</v>
      </c>
      <c r="Q17" s="28">
        <v>4487.3999999999996</v>
      </c>
      <c r="R17" s="27">
        <v>1916.7</v>
      </c>
      <c r="S17" s="27">
        <v>10075.700000000001</v>
      </c>
      <c r="T17" s="28">
        <v>4534.1000000000004</v>
      </c>
      <c r="U17" s="28">
        <v>5541.6</v>
      </c>
      <c r="V17" s="27">
        <v>10075.700000000001</v>
      </c>
      <c r="W17" s="28">
        <v>4534.1000000000004</v>
      </c>
      <c r="X17" s="28">
        <v>5541.6</v>
      </c>
      <c r="Y17" s="27">
        <v>10075.700000000001</v>
      </c>
      <c r="Z17" s="32">
        <v>4534.1000000000004</v>
      </c>
      <c r="AA17" s="32">
        <v>5541.6</v>
      </c>
    </row>
    <row r="18" spans="1:27" ht="15.75" x14ac:dyDescent="0.25">
      <c r="A18" s="25" t="s">
        <v>50</v>
      </c>
      <c r="B18" s="28">
        <v>16742</v>
      </c>
      <c r="C18" s="28">
        <v>13435.8</v>
      </c>
      <c r="D18" s="28">
        <v>16546</v>
      </c>
      <c r="E18" s="28">
        <v>15095</v>
      </c>
      <c r="F18" s="28">
        <v>17251</v>
      </c>
      <c r="G18" s="28">
        <v>14947.8</v>
      </c>
      <c r="H18" s="19">
        <v>0.86043819829816026</v>
      </c>
      <c r="I18" s="72">
        <v>12869</v>
      </c>
      <c r="J18" s="72">
        <v>12896</v>
      </c>
      <c r="K18" s="72">
        <v>13101</v>
      </c>
      <c r="L18" s="71">
        <v>1.0089972335514181</v>
      </c>
      <c r="M18" s="47">
        <v>0.45</v>
      </c>
      <c r="N18" s="47">
        <v>0.55000000000000004</v>
      </c>
      <c r="O18" s="48">
        <v>14976.9</v>
      </c>
      <c r="P18" s="28">
        <v>6739.6</v>
      </c>
      <c r="Q18" s="28">
        <v>8237.2999999999993</v>
      </c>
      <c r="R18" s="27">
        <v>3570.2</v>
      </c>
      <c r="S18" s="27">
        <v>18547.099999999999</v>
      </c>
      <c r="T18" s="28">
        <v>8346.2000000000007</v>
      </c>
      <c r="U18" s="28">
        <v>10200.9</v>
      </c>
      <c r="V18" s="27">
        <v>18547.099999999999</v>
      </c>
      <c r="W18" s="28">
        <v>8346.2000000000007</v>
      </c>
      <c r="X18" s="28">
        <v>10200.9</v>
      </c>
      <c r="Y18" s="27">
        <v>18547.099999999999</v>
      </c>
      <c r="Z18" s="32">
        <v>8346.2000000000007</v>
      </c>
      <c r="AA18" s="32">
        <v>10200.9</v>
      </c>
    </row>
    <row r="19" spans="1:27" ht="15.75" x14ac:dyDescent="0.25">
      <c r="A19" s="25" t="s">
        <v>51</v>
      </c>
      <c r="B19" s="28">
        <v>29264</v>
      </c>
      <c r="C19" s="28">
        <v>27728.400000000001</v>
      </c>
      <c r="D19" s="28">
        <v>30542</v>
      </c>
      <c r="E19" s="28">
        <v>28410.400000000001</v>
      </c>
      <c r="F19" s="28">
        <v>30678</v>
      </c>
      <c r="G19" s="28">
        <v>27854.181818181816</v>
      </c>
      <c r="H19" s="19">
        <v>0.92856218106050459</v>
      </c>
      <c r="I19" s="28">
        <v>19697</v>
      </c>
      <c r="J19" s="28">
        <v>19783</v>
      </c>
      <c r="K19" s="28">
        <v>19885</v>
      </c>
      <c r="L19" s="19">
        <v>1.0047610445496915</v>
      </c>
      <c r="M19" s="47">
        <v>0.45</v>
      </c>
      <c r="N19" s="47">
        <v>0.55000000000000004</v>
      </c>
      <c r="O19" s="48">
        <v>28622</v>
      </c>
      <c r="P19" s="29">
        <v>12879.9</v>
      </c>
      <c r="Q19" s="29">
        <v>15742.1</v>
      </c>
      <c r="R19" s="27">
        <v>6652.8</v>
      </c>
      <c r="S19" s="27">
        <v>35274.9</v>
      </c>
      <c r="T19" s="29">
        <v>15873.7</v>
      </c>
      <c r="U19" s="29">
        <v>19401.2</v>
      </c>
      <c r="V19" s="27">
        <v>35274.9</v>
      </c>
      <c r="W19" s="29">
        <v>15873.7</v>
      </c>
      <c r="X19" s="29">
        <v>19401.2</v>
      </c>
      <c r="Y19" s="27">
        <v>35274.9</v>
      </c>
      <c r="Z19" s="33">
        <v>15873.7</v>
      </c>
      <c r="AA19" s="32">
        <v>19401.2</v>
      </c>
    </row>
    <row r="20" spans="1:27" ht="15.75" x14ac:dyDescent="0.25">
      <c r="A20" s="25" t="s">
        <v>52</v>
      </c>
      <c r="B20" s="28">
        <v>13662</v>
      </c>
      <c r="C20" s="28">
        <v>11431.2</v>
      </c>
      <c r="D20" s="28">
        <v>13463</v>
      </c>
      <c r="E20" s="28">
        <v>12069.3</v>
      </c>
      <c r="F20" s="28">
        <v>14323</v>
      </c>
      <c r="G20" s="28">
        <v>12420.9</v>
      </c>
      <c r="H20" s="19">
        <v>0.86679794142091093</v>
      </c>
      <c r="I20" s="28">
        <v>10933</v>
      </c>
      <c r="J20" s="28">
        <v>10988</v>
      </c>
      <c r="K20" s="28">
        <v>11047</v>
      </c>
      <c r="L20" s="19">
        <v>1.0052000675857662</v>
      </c>
      <c r="M20" s="47">
        <v>0.45</v>
      </c>
      <c r="N20" s="47">
        <v>0.55000000000000004</v>
      </c>
      <c r="O20" s="48">
        <v>12479.7</v>
      </c>
      <c r="P20" s="28">
        <v>5615.9</v>
      </c>
      <c r="Q20" s="28">
        <v>6863.8</v>
      </c>
      <c r="R20" s="27">
        <v>2966.7</v>
      </c>
      <c r="S20" s="27">
        <v>15446.4</v>
      </c>
      <c r="T20" s="28">
        <v>6950.9</v>
      </c>
      <c r="U20" s="28">
        <v>8495.5</v>
      </c>
      <c r="V20" s="27">
        <v>15446.4</v>
      </c>
      <c r="W20" s="28">
        <v>6950.9</v>
      </c>
      <c r="X20" s="28">
        <v>8495.5</v>
      </c>
      <c r="Y20" s="27">
        <v>15446.4</v>
      </c>
      <c r="Z20" s="32">
        <v>6950.9</v>
      </c>
      <c r="AA20" s="32">
        <v>8495.5</v>
      </c>
    </row>
    <row r="21" spans="1:27" ht="15.75" x14ac:dyDescent="0.25">
      <c r="A21" s="25" t="s">
        <v>53</v>
      </c>
      <c r="B21" s="30">
        <v>4727</v>
      </c>
      <c r="C21" s="30">
        <v>4211.6000000000004</v>
      </c>
      <c r="D21" s="30">
        <v>4754</v>
      </c>
      <c r="E21" s="30">
        <v>4279.3</v>
      </c>
      <c r="F21" s="30">
        <v>4857</v>
      </c>
      <c r="G21" s="30">
        <v>4096.3999999999996</v>
      </c>
      <c r="H21" s="20">
        <v>0.87817176915975237</v>
      </c>
      <c r="I21" s="30">
        <v>3928</v>
      </c>
      <c r="J21" s="30">
        <v>3945</v>
      </c>
      <c r="K21" s="30">
        <v>4110</v>
      </c>
      <c r="L21" s="20">
        <v>1.0230764986486802</v>
      </c>
      <c r="M21" s="37">
        <v>0.45</v>
      </c>
      <c r="N21" s="37">
        <v>0.55000000000000004</v>
      </c>
      <c r="O21" s="48">
        <v>4363.7</v>
      </c>
      <c r="P21" s="30">
        <v>1963.7</v>
      </c>
      <c r="Q21" s="30">
        <v>2400</v>
      </c>
      <c r="R21" s="49">
        <v>978.4</v>
      </c>
      <c r="S21" s="27">
        <v>5342.1</v>
      </c>
      <c r="T21" s="30">
        <v>2403.9</v>
      </c>
      <c r="U21" s="30">
        <v>2938.2</v>
      </c>
      <c r="V21" s="27">
        <v>5342.1</v>
      </c>
      <c r="W21" s="30">
        <v>2403.9</v>
      </c>
      <c r="X21" s="30">
        <v>2938.2</v>
      </c>
      <c r="Y21" s="27">
        <v>5342.1</v>
      </c>
      <c r="Z21" s="34">
        <v>2403.9</v>
      </c>
      <c r="AA21" s="34">
        <v>2938.2</v>
      </c>
    </row>
    <row r="22" spans="1:27" ht="15.75" x14ac:dyDescent="0.25">
      <c r="A22" s="25" t="s">
        <v>54</v>
      </c>
      <c r="B22" s="30">
        <v>15026</v>
      </c>
      <c r="C22" s="30">
        <v>12819.6</v>
      </c>
      <c r="D22" s="30">
        <v>15492</v>
      </c>
      <c r="E22" s="30">
        <v>14181.6</v>
      </c>
      <c r="F22" s="30">
        <v>16823</v>
      </c>
      <c r="G22" s="30">
        <v>15253.3</v>
      </c>
      <c r="H22" s="20">
        <v>0.89175627077674058</v>
      </c>
      <c r="I22" s="30">
        <v>9655</v>
      </c>
      <c r="J22" s="30">
        <v>9784</v>
      </c>
      <c r="K22" s="30">
        <v>9922</v>
      </c>
      <c r="L22" s="20">
        <v>1.0137328067723206</v>
      </c>
      <c r="M22" s="37">
        <v>0.45</v>
      </c>
      <c r="N22" s="37">
        <v>0.55000000000000004</v>
      </c>
      <c r="O22" s="48">
        <v>15208</v>
      </c>
      <c r="P22" s="30">
        <v>6843.6</v>
      </c>
      <c r="Q22" s="30">
        <v>8364.4</v>
      </c>
      <c r="R22" s="49">
        <v>3643.1</v>
      </c>
      <c r="S22" s="27">
        <v>18851.099999999999</v>
      </c>
      <c r="T22" s="30">
        <v>8483</v>
      </c>
      <c r="U22" s="30">
        <v>10368.1</v>
      </c>
      <c r="V22" s="27">
        <v>18851.099999999999</v>
      </c>
      <c r="W22" s="30">
        <v>8483</v>
      </c>
      <c r="X22" s="30">
        <v>10368.1</v>
      </c>
      <c r="Y22" s="27">
        <v>18851.099999999999</v>
      </c>
      <c r="Z22" s="34">
        <v>8483</v>
      </c>
      <c r="AA22" s="34">
        <v>10368.1</v>
      </c>
    </row>
    <row r="23" spans="1:27" ht="15.75" x14ac:dyDescent="0.25">
      <c r="A23" s="25" t="s">
        <v>55</v>
      </c>
      <c r="B23" s="30">
        <v>26302</v>
      </c>
      <c r="C23" s="30">
        <v>21243.7</v>
      </c>
      <c r="D23" s="30">
        <v>25832</v>
      </c>
      <c r="E23" s="30">
        <v>23207.599999999999</v>
      </c>
      <c r="F23" s="30">
        <v>26944</v>
      </c>
      <c r="G23" s="30">
        <v>25520.7</v>
      </c>
      <c r="H23" s="20">
        <v>0.88442150960408394</v>
      </c>
      <c r="I23" s="30">
        <v>16701</v>
      </c>
      <c r="J23" s="30">
        <v>16865</v>
      </c>
      <c r="K23" s="30">
        <v>17142</v>
      </c>
      <c r="L23" s="20">
        <v>1.0131221595757034</v>
      </c>
      <c r="M23" s="37">
        <v>0.45</v>
      </c>
      <c r="N23" s="37">
        <v>0.55000000000000004</v>
      </c>
      <c r="O23" s="48">
        <v>24142.5</v>
      </c>
      <c r="P23" s="30">
        <v>10864.1</v>
      </c>
      <c r="Q23" s="30">
        <v>13278.4</v>
      </c>
      <c r="R23" s="49">
        <v>6095.5</v>
      </c>
      <c r="S23" s="27">
        <v>30238</v>
      </c>
      <c r="T23" s="30">
        <v>13607.1</v>
      </c>
      <c r="U23" s="30">
        <v>16630.900000000001</v>
      </c>
      <c r="V23" s="27">
        <v>30238</v>
      </c>
      <c r="W23" s="30">
        <v>13607.1</v>
      </c>
      <c r="X23" s="30">
        <v>16630.900000000001</v>
      </c>
      <c r="Y23" s="27">
        <v>30238</v>
      </c>
      <c r="Z23" s="34">
        <v>13607.1</v>
      </c>
      <c r="AA23" s="34">
        <v>16630.900000000001</v>
      </c>
    </row>
    <row r="24" spans="1:27" ht="15.75" x14ac:dyDescent="0.25">
      <c r="A24" s="25" t="s">
        <v>56</v>
      </c>
      <c r="B24" s="30">
        <v>179984</v>
      </c>
      <c r="C24" s="30">
        <v>167251.79999999999</v>
      </c>
      <c r="D24" s="30">
        <v>189753</v>
      </c>
      <c r="E24" s="30">
        <v>185602.6</v>
      </c>
      <c r="F24" s="30">
        <v>206901</v>
      </c>
      <c r="G24" s="30">
        <v>206917.8</v>
      </c>
      <c r="H24" s="20">
        <v>0.96915594025997043</v>
      </c>
      <c r="I24" s="30">
        <v>68202</v>
      </c>
      <c r="J24" s="30">
        <v>72397</v>
      </c>
      <c r="K24" s="30">
        <v>77605</v>
      </c>
      <c r="L24" s="20">
        <v>1.0667225713108381</v>
      </c>
      <c r="M24" s="37">
        <v>0.45</v>
      </c>
      <c r="N24" s="37">
        <v>0.55000000000000004</v>
      </c>
      <c r="O24" s="48">
        <v>213898.5</v>
      </c>
      <c r="P24" s="30">
        <v>96254.3</v>
      </c>
      <c r="Q24" s="30">
        <v>117644.2</v>
      </c>
      <c r="R24" s="49">
        <v>49421</v>
      </c>
      <c r="S24" s="27">
        <v>263319.5</v>
      </c>
      <c r="T24" s="30">
        <v>118493.8</v>
      </c>
      <c r="U24" s="30">
        <v>144825.70000000001</v>
      </c>
      <c r="V24" s="27">
        <v>263319.5</v>
      </c>
      <c r="W24" s="30">
        <v>118493.8</v>
      </c>
      <c r="X24" s="30">
        <v>144825.70000000001</v>
      </c>
      <c r="Y24" s="27">
        <v>263319.5</v>
      </c>
      <c r="Z24" s="34">
        <v>118493.8</v>
      </c>
      <c r="AA24" s="34">
        <v>144825.70000000001</v>
      </c>
    </row>
    <row r="25" spans="1:27" ht="15.75" x14ac:dyDescent="0.25">
      <c r="A25" s="25" t="s">
        <v>57</v>
      </c>
      <c r="B25" s="30">
        <v>27855</v>
      </c>
      <c r="C25" s="30">
        <v>23693.3</v>
      </c>
      <c r="D25" s="30">
        <v>28486</v>
      </c>
      <c r="E25" s="30">
        <v>25307.5</v>
      </c>
      <c r="F25" s="30">
        <v>29365</v>
      </c>
      <c r="G25" s="30">
        <v>26335.5</v>
      </c>
      <c r="H25" s="20">
        <v>0.8786153283699315</v>
      </c>
      <c r="I25" s="30">
        <v>16485</v>
      </c>
      <c r="J25" s="30">
        <v>16733</v>
      </c>
      <c r="K25" s="30">
        <v>17148</v>
      </c>
      <c r="L25" s="20">
        <v>1.0199226351187787</v>
      </c>
      <c r="M25" s="37">
        <v>0.45</v>
      </c>
      <c r="N25" s="37">
        <v>0.55000000000000004</v>
      </c>
      <c r="O25" s="48">
        <v>26314.5</v>
      </c>
      <c r="P25" s="30">
        <v>11841.5</v>
      </c>
      <c r="Q25" s="30">
        <v>14473</v>
      </c>
      <c r="R25" s="49">
        <v>6290.1</v>
      </c>
      <c r="S25" s="27">
        <v>32604.699999999997</v>
      </c>
      <c r="T25" s="30">
        <v>14672.1</v>
      </c>
      <c r="U25" s="30">
        <v>17932.599999999999</v>
      </c>
      <c r="V25" s="27">
        <v>32604.699999999997</v>
      </c>
      <c r="W25" s="30">
        <v>14672.1</v>
      </c>
      <c r="X25" s="30">
        <v>17932.599999999999</v>
      </c>
      <c r="Y25" s="27">
        <v>32604.699999999997</v>
      </c>
      <c r="Z25" s="34">
        <v>14672.1</v>
      </c>
      <c r="AA25" s="34">
        <v>17932.599999999999</v>
      </c>
    </row>
    <row r="26" spans="1:27" ht="15.75" x14ac:dyDescent="0.25">
      <c r="A26" s="25" t="s">
        <v>58</v>
      </c>
      <c r="B26" s="30">
        <v>5259</v>
      </c>
      <c r="C26" s="30">
        <v>4689.8</v>
      </c>
      <c r="D26" s="30">
        <v>5488</v>
      </c>
      <c r="E26" s="30">
        <v>4943.8</v>
      </c>
      <c r="F26" s="30">
        <v>5548</v>
      </c>
      <c r="G26" s="30">
        <v>4904.2</v>
      </c>
      <c r="H26" s="20">
        <v>0.89218762369345017</v>
      </c>
      <c r="I26" s="30">
        <v>3695</v>
      </c>
      <c r="J26" s="30">
        <v>3832</v>
      </c>
      <c r="K26" s="30">
        <v>3796</v>
      </c>
      <c r="L26" s="20">
        <v>1.0138412796167027</v>
      </c>
      <c r="M26" s="37">
        <v>0.45</v>
      </c>
      <c r="N26" s="37">
        <v>0.55000000000000004</v>
      </c>
      <c r="O26" s="48">
        <v>5018.3999999999996</v>
      </c>
      <c r="P26" s="30">
        <v>2258.3000000000002</v>
      </c>
      <c r="Q26" s="30">
        <v>2760.1</v>
      </c>
      <c r="R26" s="49">
        <v>1171.3</v>
      </c>
      <c r="S26" s="27">
        <v>6189.7000000000007</v>
      </c>
      <c r="T26" s="30">
        <v>2785.4</v>
      </c>
      <c r="U26" s="30">
        <v>3404.3</v>
      </c>
      <c r="V26" s="27">
        <v>6189.7000000000007</v>
      </c>
      <c r="W26" s="30">
        <v>2785.4</v>
      </c>
      <c r="X26" s="30">
        <v>3404.3</v>
      </c>
      <c r="Y26" s="27">
        <v>6189.7000000000007</v>
      </c>
      <c r="Z26" s="34">
        <v>2785.4</v>
      </c>
      <c r="AA26" s="34">
        <v>3404.3</v>
      </c>
    </row>
    <row r="27" spans="1:27" ht="15.75" x14ac:dyDescent="0.25">
      <c r="A27" s="25" t="s">
        <v>59</v>
      </c>
      <c r="B27" s="30">
        <v>16985</v>
      </c>
      <c r="C27" s="30">
        <v>14372.9</v>
      </c>
      <c r="D27" s="30">
        <v>16815</v>
      </c>
      <c r="E27" s="30">
        <v>15345.5</v>
      </c>
      <c r="F27" s="30">
        <v>17784</v>
      </c>
      <c r="G27" s="30">
        <v>15799.5</v>
      </c>
      <c r="H27" s="20">
        <v>0.8824100282681705</v>
      </c>
      <c r="I27" s="30">
        <v>11384</v>
      </c>
      <c r="J27" s="30">
        <v>11361</v>
      </c>
      <c r="K27" s="30">
        <v>11490</v>
      </c>
      <c r="L27" s="20">
        <v>1.00466712739759</v>
      </c>
      <c r="M27" s="37">
        <v>0.45</v>
      </c>
      <c r="N27" s="37">
        <v>0.55000000000000004</v>
      </c>
      <c r="O27" s="48">
        <v>15766</v>
      </c>
      <c r="P27" s="31">
        <v>7094.7</v>
      </c>
      <c r="Q27" s="30">
        <v>8671.2999999999993</v>
      </c>
      <c r="R27" s="49">
        <v>3773.6</v>
      </c>
      <c r="S27" s="27">
        <v>19539.599999999999</v>
      </c>
      <c r="T27" s="31">
        <v>8792.7999999999993</v>
      </c>
      <c r="U27" s="30">
        <v>10746.8</v>
      </c>
      <c r="V27" s="27">
        <v>19539.599999999999</v>
      </c>
      <c r="W27" s="31">
        <v>8792.7999999999993</v>
      </c>
      <c r="X27" s="30">
        <v>10746.8</v>
      </c>
      <c r="Y27" s="27">
        <v>19539.599999999999</v>
      </c>
      <c r="Z27" s="35">
        <v>8792.7999999999993</v>
      </c>
      <c r="AA27" s="34">
        <v>10746.8</v>
      </c>
    </row>
    <row r="28" spans="1:27" ht="15.75" x14ac:dyDescent="0.25">
      <c r="A28" s="25" t="s">
        <v>60</v>
      </c>
      <c r="B28" s="30">
        <v>19487</v>
      </c>
      <c r="C28" s="30">
        <v>17678</v>
      </c>
      <c r="D28" s="30">
        <v>19312</v>
      </c>
      <c r="E28" s="30">
        <v>17693.2</v>
      </c>
      <c r="F28" s="30">
        <v>19517</v>
      </c>
      <c r="G28" s="30">
        <v>18263.3</v>
      </c>
      <c r="H28" s="20">
        <v>0.91970301519914521</v>
      </c>
      <c r="I28" s="30">
        <v>13003</v>
      </c>
      <c r="J28" s="30">
        <v>13095</v>
      </c>
      <c r="K28" s="30">
        <v>13224</v>
      </c>
      <c r="L28" s="20">
        <v>1.0084631892596114</v>
      </c>
      <c r="M28" s="37">
        <v>0.45</v>
      </c>
      <c r="N28" s="37">
        <v>0.55000000000000004</v>
      </c>
      <c r="O28" s="48">
        <v>18101.8</v>
      </c>
      <c r="P28" s="30">
        <v>8145.8</v>
      </c>
      <c r="Q28" s="30">
        <v>9956</v>
      </c>
      <c r="R28" s="49">
        <v>4362.1000000000004</v>
      </c>
      <c r="S28" s="27">
        <v>22463.800000000003</v>
      </c>
      <c r="T28" s="30">
        <v>10108.700000000001</v>
      </c>
      <c r="U28" s="30">
        <v>12355.1</v>
      </c>
      <c r="V28" s="27">
        <v>22463.800000000003</v>
      </c>
      <c r="W28" s="30">
        <v>10108.700000000001</v>
      </c>
      <c r="X28" s="30">
        <v>12355.1</v>
      </c>
      <c r="Y28" s="27">
        <v>22463.800000000003</v>
      </c>
      <c r="Z28" s="34">
        <v>10108.700000000001</v>
      </c>
      <c r="AA28" s="34">
        <v>12355.1</v>
      </c>
    </row>
    <row r="29" spans="1:27" ht="15.75" x14ac:dyDescent="0.25">
      <c r="A29" s="25" t="s">
        <v>61</v>
      </c>
      <c r="B29" s="30">
        <v>34209</v>
      </c>
      <c r="C29" s="30">
        <v>28394.799999999999</v>
      </c>
      <c r="D29" s="30">
        <v>32987</v>
      </c>
      <c r="E29" s="30">
        <v>32175.5</v>
      </c>
      <c r="F29" s="30">
        <v>33011</v>
      </c>
      <c r="G29" s="30">
        <v>30752</v>
      </c>
      <c r="H29" s="20">
        <v>0.91233551451498418</v>
      </c>
      <c r="I29" s="30">
        <v>21655</v>
      </c>
      <c r="J29" s="30">
        <v>21480</v>
      </c>
      <c r="K29" s="30">
        <v>21416</v>
      </c>
      <c r="L29" s="20">
        <v>0.9944696048194408</v>
      </c>
      <c r="M29" s="37">
        <v>0.45</v>
      </c>
      <c r="N29" s="37">
        <v>0.55000000000000004</v>
      </c>
      <c r="O29" s="48">
        <v>29950.5</v>
      </c>
      <c r="P29" s="31">
        <v>13477.7</v>
      </c>
      <c r="Q29" s="30">
        <v>16472.8</v>
      </c>
      <c r="R29" s="49">
        <v>7344.9</v>
      </c>
      <c r="S29" s="27">
        <v>37295.5</v>
      </c>
      <c r="T29" s="31">
        <v>16783</v>
      </c>
      <c r="U29" s="30">
        <v>20512.5</v>
      </c>
      <c r="V29" s="27">
        <v>37295.5</v>
      </c>
      <c r="W29" s="31">
        <v>16783</v>
      </c>
      <c r="X29" s="30">
        <v>20512.5</v>
      </c>
      <c r="Y29" s="27">
        <v>37295.5</v>
      </c>
      <c r="Z29" s="35">
        <v>16783</v>
      </c>
      <c r="AA29" s="34">
        <v>20512.5</v>
      </c>
    </row>
    <row r="30" spans="1:27" ht="15.75" x14ac:dyDescent="0.25">
      <c r="A30" s="25" t="s">
        <v>62</v>
      </c>
      <c r="B30" s="30">
        <v>5995</v>
      </c>
      <c r="C30" s="30">
        <v>4879.7</v>
      </c>
      <c r="D30" s="30">
        <v>6331</v>
      </c>
      <c r="E30" s="30">
        <v>5482.2</v>
      </c>
      <c r="F30" s="30">
        <v>6279</v>
      </c>
      <c r="G30" s="30">
        <v>5501.5</v>
      </c>
      <c r="H30" s="20">
        <v>0.85202191259212701</v>
      </c>
      <c r="I30" s="30">
        <v>5498</v>
      </c>
      <c r="J30" s="30">
        <v>5541</v>
      </c>
      <c r="K30" s="30">
        <v>5493</v>
      </c>
      <c r="L30" s="20">
        <v>0.99957916478168074</v>
      </c>
      <c r="M30" s="37">
        <v>0.45</v>
      </c>
      <c r="N30" s="37">
        <v>0.55000000000000004</v>
      </c>
      <c r="O30" s="48">
        <v>5347.6</v>
      </c>
      <c r="P30" s="30">
        <v>2406.4</v>
      </c>
      <c r="Q30" s="30">
        <v>2941.2</v>
      </c>
      <c r="R30" s="49">
        <v>1314</v>
      </c>
      <c r="S30" s="27">
        <v>6661.6</v>
      </c>
      <c r="T30" s="30">
        <v>2997.7</v>
      </c>
      <c r="U30" s="30">
        <v>3663.9</v>
      </c>
      <c r="V30" s="27">
        <v>6661.6</v>
      </c>
      <c r="W30" s="30">
        <v>2997.7</v>
      </c>
      <c r="X30" s="30">
        <v>3663.9</v>
      </c>
      <c r="Y30" s="27">
        <v>6661.6</v>
      </c>
      <c r="Z30" s="34">
        <v>2997.7</v>
      </c>
      <c r="AA30" s="34">
        <v>3663.9</v>
      </c>
    </row>
    <row r="31" spans="1:27" ht="15.75" x14ac:dyDescent="0.25">
      <c r="A31" s="25" t="s">
        <v>63</v>
      </c>
      <c r="B31" s="30">
        <v>4299</v>
      </c>
      <c r="C31" s="30">
        <v>3820.7</v>
      </c>
      <c r="D31" s="30">
        <v>4438</v>
      </c>
      <c r="E31" s="30">
        <v>4100.6000000000004</v>
      </c>
      <c r="F31" s="30">
        <v>4575</v>
      </c>
      <c r="G31" s="30">
        <v>3937.6</v>
      </c>
      <c r="H31" s="20">
        <v>0.8911313089472741</v>
      </c>
      <c r="I31" s="30">
        <v>4295</v>
      </c>
      <c r="J31" s="30">
        <v>4347</v>
      </c>
      <c r="K31" s="30">
        <v>4401</v>
      </c>
      <c r="L31" s="20">
        <v>1.012264730764503</v>
      </c>
      <c r="M31" s="37">
        <v>0.45</v>
      </c>
      <c r="N31" s="37">
        <v>0.55000000000000004</v>
      </c>
      <c r="O31" s="48">
        <v>4126.8999999999996</v>
      </c>
      <c r="P31" s="30">
        <v>1857.1</v>
      </c>
      <c r="Q31" s="30">
        <v>2269.8000000000002</v>
      </c>
      <c r="R31" s="50">
        <v>940.5</v>
      </c>
      <c r="S31" s="27">
        <v>5067.3999999999996</v>
      </c>
      <c r="T31" s="30">
        <v>2280.3000000000002</v>
      </c>
      <c r="U31" s="30">
        <v>2787.1</v>
      </c>
      <c r="V31" s="27">
        <v>5067.3999999999996</v>
      </c>
      <c r="W31" s="30">
        <v>2280.3000000000002</v>
      </c>
      <c r="X31" s="30">
        <v>2787.1</v>
      </c>
      <c r="Y31" s="27">
        <v>5067.3999999999996</v>
      </c>
      <c r="Z31" s="34">
        <v>2280.3000000000002</v>
      </c>
      <c r="AA31" s="34">
        <v>2787.1</v>
      </c>
    </row>
    <row r="32" spans="1:27" ht="15.75" x14ac:dyDescent="0.25">
      <c r="A32" s="25" t="s">
        <v>65</v>
      </c>
      <c r="B32" s="30">
        <v>9878</v>
      </c>
      <c r="C32" s="30">
        <v>8102.6</v>
      </c>
      <c r="D32" s="30">
        <v>10205</v>
      </c>
      <c r="E32" s="30">
        <v>9767.7999999999993</v>
      </c>
      <c r="F32" s="30">
        <v>10836</v>
      </c>
      <c r="G32" s="30">
        <v>9482</v>
      </c>
      <c r="H32" s="20">
        <v>0.88415721960801641</v>
      </c>
      <c r="I32" s="30">
        <v>8675</v>
      </c>
      <c r="J32" s="30">
        <v>8797</v>
      </c>
      <c r="K32" s="30">
        <v>8912</v>
      </c>
      <c r="L32" s="20">
        <v>1.0135680194879115</v>
      </c>
      <c r="M32" s="37">
        <v>0.45</v>
      </c>
      <c r="N32" s="37">
        <v>0.55000000000000004</v>
      </c>
      <c r="O32" s="48">
        <v>9710.7000000000007</v>
      </c>
      <c r="P32" s="30">
        <v>4369.8</v>
      </c>
      <c r="Q32" s="30">
        <v>5340.9</v>
      </c>
      <c r="R32" s="50">
        <v>2264.6999999999998</v>
      </c>
      <c r="S32" s="27">
        <v>11975.4</v>
      </c>
      <c r="T32" s="30">
        <v>5388.9</v>
      </c>
      <c r="U32" s="30">
        <v>6586.5</v>
      </c>
      <c r="V32" s="27">
        <v>11975.4</v>
      </c>
      <c r="W32" s="30">
        <v>5388.9</v>
      </c>
      <c r="X32" s="30">
        <v>6586.5</v>
      </c>
      <c r="Y32" s="27">
        <v>11975.4</v>
      </c>
      <c r="Z32" s="34">
        <v>5388.9</v>
      </c>
      <c r="AA32" s="34">
        <v>6586.5</v>
      </c>
    </row>
    <row r="33" spans="1:27" ht="15.75" x14ac:dyDescent="0.25">
      <c r="A33" s="25" t="s">
        <v>67</v>
      </c>
      <c r="B33" s="30">
        <v>21967</v>
      </c>
      <c r="C33" s="30">
        <v>18098.7</v>
      </c>
      <c r="D33" s="30">
        <v>22775</v>
      </c>
      <c r="E33" s="30">
        <v>20312</v>
      </c>
      <c r="F33" s="30">
        <v>24103</v>
      </c>
      <c r="G33" s="30">
        <v>23557.1</v>
      </c>
      <c r="H33" s="20">
        <v>0.89770350306858304</v>
      </c>
      <c r="I33" s="30">
        <v>15358</v>
      </c>
      <c r="J33" s="30">
        <v>15386</v>
      </c>
      <c r="K33" s="30">
        <v>15539</v>
      </c>
      <c r="L33" s="20">
        <v>1.0058836295435325</v>
      </c>
      <c r="M33" s="37">
        <v>0.45</v>
      </c>
      <c r="N33" s="37">
        <v>0.55000000000000004</v>
      </c>
      <c r="O33" s="48">
        <v>21764.7</v>
      </c>
      <c r="P33" s="30">
        <v>9794.1</v>
      </c>
      <c r="Q33" s="30">
        <v>11970.6</v>
      </c>
      <c r="R33" s="50">
        <v>5626.5</v>
      </c>
      <c r="S33" s="27">
        <v>27391.1</v>
      </c>
      <c r="T33" s="30">
        <v>12326</v>
      </c>
      <c r="U33" s="30">
        <v>15065.1</v>
      </c>
      <c r="V33" s="27">
        <v>27391.1</v>
      </c>
      <c r="W33" s="30">
        <v>12326</v>
      </c>
      <c r="X33" s="30">
        <v>15065.1</v>
      </c>
      <c r="Y33" s="27">
        <v>27391.1</v>
      </c>
      <c r="Z33" s="34">
        <v>12326</v>
      </c>
      <c r="AA33" s="34">
        <v>15065.1</v>
      </c>
    </row>
    <row r="34" spans="1:27" ht="15.75" x14ac:dyDescent="0.25">
      <c r="A34" s="25" t="s">
        <v>66</v>
      </c>
      <c r="B34" s="30">
        <v>7029</v>
      </c>
      <c r="C34" s="30">
        <v>5218.2</v>
      </c>
      <c r="D34" s="30">
        <v>7455</v>
      </c>
      <c r="E34" s="30">
        <v>5855.8</v>
      </c>
      <c r="F34" s="30">
        <v>7870</v>
      </c>
      <c r="G34" s="30">
        <v>6062.2</v>
      </c>
      <c r="H34" s="20">
        <v>0.76605335399508323</v>
      </c>
      <c r="I34" s="30">
        <v>6058</v>
      </c>
      <c r="J34" s="30">
        <v>6141</v>
      </c>
      <c r="K34" s="30">
        <v>6211</v>
      </c>
      <c r="L34" s="20">
        <v>1.0125498431839124</v>
      </c>
      <c r="M34" s="37">
        <v>0.45</v>
      </c>
      <c r="N34" s="37">
        <v>0.55000000000000004</v>
      </c>
      <c r="O34" s="48">
        <v>6104.5</v>
      </c>
      <c r="P34" s="30">
        <v>2747</v>
      </c>
      <c r="Q34" s="30">
        <v>3357.5</v>
      </c>
      <c r="R34" s="50">
        <v>1447.9</v>
      </c>
      <c r="S34" s="27">
        <v>7552.4</v>
      </c>
      <c r="T34" s="30">
        <v>3398.6</v>
      </c>
      <c r="U34" s="30">
        <v>4153.8</v>
      </c>
      <c r="V34" s="27">
        <v>7552.4</v>
      </c>
      <c r="W34" s="30">
        <v>3398.6</v>
      </c>
      <c r="X34" s="30">
        <v>4153.8</v>
      </c>
      <c r="Y34" s="27">
        <v>7552.4</v>
      </c>
      <c r="Z34" s="34">
        <v>3398.6</v>
      </c>
      <c r="AA34" s="34">
        <v>4153.8</v>
      </c>
    </row>
    <row r="35" spans="1:27" ht="15.75" x14ac:dyDescent="0.25">
      <c r="A35" s="25" t="s">
        <v>68</v>
      </c>
      <c r="B35" s="30">
        <v>11513</v>
      </c>
      <c r="C35" s="30">
        <v>10582.2</v>
      </c>
      <c r="D35" s="30">
        <v>11831</v>
      </c>
      <c r="E35" s="30">
        <v>10612.8</v>
      </c>
      <c r="F35" s="30">
        <v>12328</v>
      </c>
      <c r="G35" s="30">
        <v>10859.1</v>
      </c>
      <c r="H35" s="20">
        <v>0.8990113184978078</v>
      </c>
      <c r="I35" s="30">
        <v>8447</v>
      </c>
      <c r="J35" s="30">
        <v>8556</v>
      </c>
      <c r="K35" s="30">
        <v>8655</v>
      </c>
      <c r="L35" s="20">
        <v>1.0122374085357906</v>
      </c>
      <c r="M35" s="37">
        <v>0.45</v>
      </c>
      <c r="N35" s="37">
        <v>0.55000000000000004</v>
      </c>
      <c r="O35" s="48">
        <v>11218.7</v>
      </c>
      <c r="P35" s="30">
        <v>5048.3999999999996</v>
      </c>
      <c r="Q35" s="30">
        <v>6170.3</v>
      </c>
      <c r="R35" s="50">
        <v>2593.6</v>
      </c>
      <c r="S35" s="27">
        <v>13812.2</v>
      </c>
      <c r="T35" s="30">
        <v>6215.5</v>
      </c>
      <c r="U35" s="30">
        <v>7596.7</v>
      </c>
      <c r="V35" s="27">
        <v>13812.2</v>
      </c>
      <c r="W35" s="30">
        <v>6215.5</v>
      </c>
      <c r="X35" s="30">
        <v>7596.7</v>
      </c>
      <c r="Y35" s="27">
        <v>13812.2</v>
      </c>
      <c r="Z35" s="34">
        <v>6215.5</v>
      </c>
      <c r="AA35" s="34">
        <v>7596.7</v>
      </c>
    </row>
    <row r="36" spans="1:27" ht="15.75" x14ac:dyDescent="0.25">
      <c r="A36" s="25" t="s">
        <v>74</v>
      </c>
      <c r="B36" s="30">
        <v>91377</v>
      </c>
      <c r="C36" s="30">
        <v>81853.5</v>
      </c>
      <c r="D36" s="30">
        <v>91644</v>
      </c>
      <c r="E36" s="30">
        <v>87977.7</v>
      </c>
      <c r="F36" s="30">
        <v>93793</v>
      </c>
      <c r="G36" s="30">
        <v>90718.6</v>
      </c>
      <c r="H36" s="20">
        <v>0.94099782435283064</v>
      </c>
      <c r="I36" s="30">
        <v>39234</v>
      </c>
      <c r="J36" s="30">
        <v>39405</v>
      </c>
      <c r="K36" s="30">
        <v>39891</v>
      </c>
      <c r="L36" s="20">
        <v>1.0083459624089086</v>
      </c>
      <c r="M36" s="37">
        <v>0.2</v>
      </c>
      <c r="N36" s="37">
        <v>0.8</v>
      </c>
      <c r="O36" s="48">
        <v>88995.6</v>
      </c>
      <c r="P36" s="30">
        <v>17799.099999999999</v>
      </c>
      <c r="Q36" s="30">
        <v>71196.5</v>
      </c>
      <c r="R36" s="50">
        <v>21667.599999999999</v>
      </c>
      <c r="S36" s="27">
        <v>110663.20000000001</v>
      </c>
      <c r="T36" s="30">
        <v>22132.6</v>
      </c>
      <c r="U36" s="30">
        <v>88530.6</v>
      </c>
      <c r="V36" s="27">
        <v>110663.20000000001</v>
      </c>
      <c r="W36" s="30">
        <v>22132.6</v>
      </c>
      <c r="X36" s="30">
        <v>88530.6</v>
      </c>
      <c r="Y36" s="27">
        <v>110663.20000000001</v>
      </c>
      <c r="Z36" s="34">
        <v>22132.6</v>
      </c>
      <c r="AA36" s="34">
        <v>88530.6</v>
      </c>
    </row>
    <row r="37" spans="1:27" ht="15.75" x14ac:dyDescent="0.25">
      <c r="A37" s="25" t="s">
        <v>75</v>
      </c>
      <c r="B37" s="30">
        <v>39111</v>
      </c>
      <c r="C37" s="30">
        <v>32634.2</v>
      </c>
      <c r="D37" s="30">
        <v>39145</v>
      </c>
      <c r="E37" s="30">
        <v>37267.699999999997</v>
      </c>
      <c r="F37" s="30">
        <v>38665</v>
      </c>
      <c r="G37" s="30">
        <v>37194.1</v>
      </c>
      <c r="H37" s="20">
        <v>0.91613325966406556</v>
      </c>
      <c r="I37" s="30">
        <v>20100</v>
      </c>
      <c r="J37" s="30">
        <v>19823</v>
      </c>
      <c r="K37" s="30">
        <v>19812</v>
      </c>
      <c r="L37" s="20">
        <v>0.99283199725531146</v>
      </c>
      <c r="M37" s="37">
        <v>0.2</v>
      </c>
      <c r="N37" s="37">
        <v>0.8</v>
      </c>
      <c r="O37" s="48">
        <v>35168.400000000001</v>
      </c>
      <c r="P37" s="30">
        <v>7033.7</v>
      </c>
      <c r="Q37" s="30">
        <v>28134.7</v>
      </c>
      <c r="R37" s="50">
        <v>8883.6</v>
      </c>
      <c r="S37" s="27">
        <v>44052</v>
      </c>
      <c r="T37" s="30">
        <v>8810.4</v>
      </c>
      <c r="U37" s="30">
        <v>35241.599999999999</v>
      </c>
      <c r="V37" s="27">
        <v>44052</v>
      </c>
      <c r="W37" s="30">
        <v>8810.4</v>
      </c>
      <c r="X37" s="30">
        <v>35241.599999999999</v>
      </c>
      <c r="Y37" s="27">
        <v>44052</v>
      </c>
      <c r="Z37" s="34">
        <v>8810.4</v>
      </c>
      <c r="AA37" s="34">
        <v>35241.599999999999</v>
      </c>
    </row>
    <row r="38" spans="1:27" ht="15.75" x14ac:dyDescent="0.25">
      <c r="A38" s="25" t="s">
        <v>78</v>
      </c>
      <c r="B38" s="30">
        <v>20917</v>
      </c>
      <c r="C38" s="30">
        <v>19149.099999999999</v>
      </c>
      <c r="D38" s="30">
        <v>21685</v>
      </c>
      <c r="E38" s="30">
        <v>22383.699999999997</v>
      </c>
      <c r="F38" s="30">
        <v>22932</v>
      </c>
      <c r="G38" s="30">
        <v>23454.875</v>
      </c>
      <c r="H38" s="20">
        <v>0.99016725596038402</v>
      </c>
      <c r="I38" s="30">
        <v>7672</v>
      </c>
      <c r="J38" s="30">
        <v>7838</v>
      </c>
      <c r="K38" s="30">
        <v>8085</v>
      </c>
      <c r="L38" s="20">
        <v>1.0265751315547553</v>
      </c>
      <c r="M38" s="37">
        <v>0.2</v>
      </c>
      <c r="N38" s="37">
        <v>0.8</v>
      </c>
      <c r="O38" s="48">
        <v>23310</v>
      </c>
      <c r="P38" s="30">
        <v>4662</v>
      </c>
      <c r="Q38" s="30">
        <v>18648</v>
      </c>
      <c r="R38" s="50">
        <v>5602.1</v>
      </c>
      <c r="S38" s="27">
        <v>28912</v>
      </c>
      <c r="T38" s="30">
        <v>5782.4</v>
      </c>
      <c r="U38" s="30">
        <v>23129.599999999999</v>
      </c>
      <c r="V38" s="27">
        <v>28912</v>
      </c>
      <c r="W38" s="30">
        <v>5782.4</v>
      </c>
      <c r="X38" s="30">
        <v>23129.599999999999</v>
      </c>
      <c r="Y38" s="27">
        <v>28912</v>
      </c>
      <c r="Z38" s="34">
        <v>5782.4</v>
      </c>
      <c r="AA38" s="34">
        <v>23129.599999999999</v>
      </c>
    </row>
    <row r="39" spans="1:27" ht="15.75" x14ac:dyDescent="0.25">
      <c r="A39" s="25" t="s">
        <v>76</v>
      </c>
      <c r="B39" s="30">
        <v>23743</v>
      </c>
      <c r="C39" s="30">
        <v>21159.8</v>
      </c>
      <c r="D39" s="30">
        <v>23452</v>
      </c>
      <c r="E39" s="30">
        <v>20595.5</v>
      </c>
      <c r="F39" s="30">
        <v>23594</v>
      </c>
      <c r="G39" s="30">
        <v>23050.1</v>
      </c>
      <c r="H39" s="20">
        <v>0.91544905594743275</v>
      </c>
      <c r="I39" s="30">
        <v>11053</v>
      </c>
      <c r="J39" s="30">
        <v>10868</v>
      </c>
      <c r="K39" s="30">
        <v>10873</v>
      </c>
      <c r="L39" s="20">
        <v>0.99186126446467771</v>
      </c>
      <c r="M39" s="37">
        <v>0.2</v>
      </c>
      <c r="N39" s="37">
        <v>0.8</v>
      </c>
      <c r="O39" s="48">
        <v>21423.4</v>
      </c>
      <c r="P39" s="30">
        <v>4284.7</v>
      </c>
      <c r="Q39" s="30">
        <v>17138.7</v>
      </c>
      <c r="R39" s="50">
        <v>5505.4</v>
      </c>
      <c r="S39" s="27">
        <v>26928.7</v>
      </c>
      <c r="T39" s="30">
        <v>5385.7</v>
      </c>
      <c r="U39" s="30">
        <v>21543</v>
      </c>
      <c r="V39" s="27">
        <v>26928.7</v>
      </c>
      <c r="W39" s="30">
        <v>5385.7</v>
      </c>
      <c r="X39" s="30">
        <v>21543</v>
      </c>
      <c r="Y39" s="27">
        <v>26928.7</v>
      </c>
      <c r="Z39" s="34">
        <v>5385.7</v>
      </c>
      <c r="AA39" s="34">
        <v>21543</v>
      </c>
    </row>
    <row r="40" spans="1:27" ht="15.75" x14ac:dyDescent="0.25">
      <c r="A40" s="18" t="s">
        <v>77</v>
      </c>
      <c r="B40" s="30">
        <v>1493472</v>
      </c>
      <c r="C40" s="30">
        <v>1438427.7</v>
      </c>
      <c r="D40" s="30">
        <v>1499995</v>
      </c>
      <c r="E40" s="30">
        <v>1499147.6</v>
      </c>
      <c r="F40" s="30">
        <v>1518771</v>
      </c>
      <c r="G40" s="30">
        <v>1495482.0000000002</v>
      </c>
      <c r="H40" s="20">
        <v>0.98241478530007209</v>
      </c>
      <c r="I40" s="30">
        <v>553889</v>
      </c>
      <c r="J40" s="30">
        <v>560636</v>
      </c>
      <c r="K40" s="30">
        <v>565197</v>
      </c>
      <c r="L40" s="20">
        <v>1.0101582721750275</v>
      </c>
      <c r="M40" s="37">
        <v>0.2</v>
      </c>
      <c r="N40" s="37">
        <v>0.8</v>
      </c>
      <c r="O40" s="48">
        <v>1507219.9</v>
      </c>
      <c r="P40" s="30">
        <v>301444</v>
      </c>
      <c r="Q40" s="30">
        <v>1205775.8999999999</v>
      </c>
      <c r="R40" s="50">
        <v>357186.50028138602</v>
      </c>
      <c r="S40" s="27">
        <v>1864406.4000000001</v>
      </c>
      <c r="T40" s="30">
        <v>372881.3</v>
      </c>
      <c r="U40" s="30">
        <v>1491525.1</v>
      </c>
      <c r="V40" s="27">
        <v>1864406.4000000001</v>
      </c>
      <c r="W40" s="30">
        <v>372881.3</v>
      </c>
      <c r="X40" s="30">
        <v>1491525.1</v>
      </c>
      <c r="Y40" s="27">
        <v>1864406.4000000001</v>
      </c>
      <c r="Z40" s="34">
        <v>372881.3</v>
      </c>
      <c r="AA40" s="34">
        <v>1491525.1</v>
      </c>
    </row>
    <row r="41" spans="1:27" ht="15.75" customHeight="1" x14ac:dyDescent="0.25">
      <c r="A41" s="89" t="s">
        <v>86</v>
      </c>
      <c r="B41" s="90"/>
      <c r="C41" s="90"/>
      <c r="D41" s="90"/>
      <c r="E41" s="90"/>
      <c r="F41" s="90"/>
      <c r="G41" s="90"/>
      <c r="H41" s="90"/>
      <c r="I41" s="90"/>
      <c r="J41" s="90"/>
      <c r="K41" s="90"/>
      <c r="L41" s="90"/>
      <c r="M41" s="90"/>
      <c r="N41" s="91"/>
      <c r="O41" s="48"/>
      <c r="P41" s="30"/>
      <c r="Q41" s="30">
        <v>96717.1</v>
      </c>
      <c r="R41" s="50"/>
      <c r="S41" s="27"/>
      <c r="T41" s="30"/>
      <c r="U41" s="30">
        <v>96565.3</v>
      </c>
      <c r="V41" s="27"/>
      <c r="W41" s="30"/>
      <c r="X41" s="30">
        <v>96565.3</v>
      </c>
      <c r="Y41" s="27"/>
      <c r="Z41" s="34"/>
      <c r="AA41" s="34">
        <v>96565.3</v>
      </c>
    </row>
    <row r="42" spans="1:27" ht="15.75" customHeight="1" x14ac:dyDescent="0.25">
      <c r="A42" s="92" t="s">
        <v>81</v>
      </c>
      <c r="B42" s="93"/>
      <c r="C42" s="93"/>
      <c r="D42" s="93"/>
      <c r="E42" s="93"/>
      <c r="F42" s="93"/>
      <c r="G42" s="93"/>
      <c r="H42" s="93"/>
      <c r="I42" s="93"/>
      <c r="J42" s="93"/>
      <c r="K42" s="93"/>
      <c r="L42" s="93"/>
      <c r="M42" s="93"/>
      <c r="N42" s="94"/>
      <c r="O42" s="51">
        <v>2421498.4</v>
      </c>
      <c r="P42" s="51">
        <v>627122.19999999995</v>
      </c>
      <c r="Q42" s="51">
        <v>1794376.2</v>
      </c>
      <c r="R42" s="44">
        <v>553107.00028138608</v>
      </c>
      <c r="S42" s="44">
        <v>2974453.5</v>
      </c>
      <c r="T42" s="44">
        <v>776309.2</v>
      </c>
      <c r="U42" s="44">
        <v>2198144.2999999998</v>
      </c>
      <c r="V42" s="45">
        <v>2974453.5</v>
      </c>
      <c r="W42" s="45">
        <v>776309.2</v>
      </c>
      <c r="X42" s="45">
        <v>2198144.2999999998</v>
      </c>
      <c r="Y42" s="46">
        <v>2974453.5</v>
      </c>
      <c r="Z42" s="46">
        <v>776309.2</v>
      </c>
      <c r="AA42" s="46">
        <v>2198144.2999999998</v>
      </c>
    </row>
    <row r="43" spans="1:27" x14ac:dyDescent="0.25">
      <c r="Q43" s="17"/>
      <c r="U43" s="53"/>
      <c r="X43" s="17"/>
      <c r="AA43" s="17"/>
    </row>
    <row r="44" spans="1:27" x14ac:dyDescent="0.25">
      <c r="B44" s="88" t="s">
        <v>88</v>
      </c>
      <c r="C44" s="88"/>
      <c r="D44" s="88"/>
    </row>
    <row r="45" spans="1:27" ht="55.5" customHeight="1" x14ac:dyDescent="0.3">
      <c r="B45" s="88"/>
      <c r="C45" s="88"/>
      <c r="D45" s="88"/>
      <c r="H45" s="68"/>
      <c r="I45" s="68" t="s">
        <v>85</v>
      </c>
      <c r="K45" s="68"/>
      <c r="L45" s="68"/>
      <c r="O45" s="65"/>
    </row>
    <row r="46" spans="1:27" ht="15" customHeight="1" x14ac:dyDescent="0.25">
      <c r="N46" s="65"/>
      <c r="O46" s="65"/>
    </row>
    <row r="47" spans="1:27" x14ac:dyDescent="0.25">
      <c r="A47" t="s">
        <v>84</v>
      </c>
    </row>
    <row r="48" spans="1:27" x14ac:dyDescent="0.25">
      <c r="A48" t="s">
        <v>83</v>
      </c>
    </row>
  </sheetData>
  <mergeCells count="10">
    <mergeCell ref="Y3:AA3"/>
    <mergeCell ref="A3:A4"/>
    <mergeCell ref="M3:N3"/>
    <mergeCell ref="O3:Q3"/>
    <mergeCell ref="V3:X3"/>
    <mergeCell ref="B44:D45"/>
    <mergeCell ref="A41:N41"/>
    <mergeCell ref="A42:N42"/>
    <mergeCell ref="B3:L3"/>
    <mergeCell ref="R3:U3"/>
  </mergeCells>
  <pageMargins left="0.70866141732283472" right="0.70866141732283472" top="0.74803149606299213" bottom="0.74803149606299213" header="0.31496062992125984" footer="0.31496062992125984"/>
  <pageSetup paperSize="9" scale="51" fitToWidth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46"/>
  <sheetViews>
    <sheetView tabSelected="1" zoomScale="55" zoomScaleNormal="55" workbookViewId="0">
      <selection activeCell="C46" sqref="C46"/>
    </sheetView>
  </sheetViews>
  <sheetFormatPr defaultRowHeight="15" x14ac:dyDescent="0.25"/>
  <cols>
    <col min="1" max="1" width="34.28515625" customWidth="1"/>
    <col min="2" max="2" width="30" customWidth="1"/>
    <col min="3" max="3" width="31.42578125" customWidth="1"/>
    <col min="4" max="4" width="31.28515625" customWidth="1"/>
    <col min="5" max="5" width="27.7109375" customWidth="1"/>
    <col min="6" max="6" width="27.85546875" customWidth="1"/>
    <col min="7" max="7" width="27.7109375" customWidth="1"/>
    <col min="8" max="8" width="27.5703125" customWidth="1"/>
    <col min="9" max="9" width="27.7109375" customWidth="1"/>
    <col min="10" max="10" width="29.5703125" style="2" customWidth="1"/>
    <col min="11" max="11" width="26.42578125" customWidth="1"/>
    <col min="12" max="12" width="25.5703125" customWidth="1"/>
    <col min="13" max="13" width="24.85546875" customWidth="1"/>
    <col min="14" max="14" width="25" customWidth="1"/>
    <col min="15" max="15" width="25.5703125" customWidth="1"/>
    <col min="16" max="16" width="25.140625" customWidth="1"/>
    <col min="17" max="17" width="22.28515625" customWidth="1"/>
    <col min="18" max="18" width="25.28515625" customWidth="1"/>
    <col min="19" max="19" width="23.5703125" customWidth="1"/>
    <col min="20" max="20" width="22" customWidth="1"/>
    <col min="21" max="22" width="24" customWidth="1"/>
    <col min="23" max="23" width="21.42578125" customWidth="1"/>
    <col min="24" max="24" width="24.42578125" customWidth="1"/>
    <col min="25" max="25" width="22.85546875" customWidth="1"/>
    <col min="26" max="26" width="20" customWidth="1"/>
    <col min="27" max="27" width="25.85546875" customWidth="1"/>
    <col min="28" max="28" width="26.140625" customWidth="1"/>
    <col min="29" max="29" width="20.140625" customWidth="1"/>
  </cols>
  <sheetData>
    <row r="1" spans="1:13" ht="15.75" x14ac:dyDescent="0.25">
      <c r="F1" s="112" t="s">
        <v>90</v>
      </c>
      <c r="G1" s="112"/>
      <c r="L1" s="112" t="s">
        <v>90</v>
      </c>
      <c r="M1" s="112"/>
    </row>
    <row r="2" spans="1:13" ht="20.25" x14ac:dyDescent="0.3">
      <c r="B2" s="26" t="s">
        <v>24</v>
      </c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</row>
    <row r="3" spans="1:13" ht="99" customHeight="1" x14ac:dyDescent="0.25">
      <c r="A3" s="54" t="s">
        <v>0</v>
      </c>
      <c r="B3" s="6" t="s">
        <v>18</v>
      </c>
      <c r="C3" s="6" t="s">
        <v>19</v>
      </c>
      <c r="D3" s="6" t="s">
        <v>20</v>
      </c>
      <c r="E3" s="7" t="s">
        <v>3</v>
      </c>
      <c r="F3" s="7" t="s">
        <v>4</v>
      </c>
      <c r="G3" s="7" t="s">
        <v>5</v>
      </c>
      <c r="H3" s="8" t="s">
        <v>14</v>
      </c>
      <c r="I3" s="4" t="s">
        <v>15</v>
      </c>
      <c r="J3" s="8" t="s">
        <v>16</v>
      </c>
      <c r="K3" s="9" t="s">
        <v>21</v>
      </c>
      <c r="L3" s="9" t="s">
        <v>22</v>
      </c>
      <c r="M3" s="9" t="s">
        <v>23</v>
      </c>
    </row>
    <row r="4" spans="1:13" ht="15.75" x14ac:dyDescent="0.25">
      <c r="A4" s="55" t="s">
        <v>1</v>
      </c>
      <c r="B4" s="1">
        <v>1</v>
      </c>
      <c r="C4" s="1">
        <v>2</v>
      </c>
      <c r="D4" s="1">
        <v>3</v>
      </c>
      <c r="E4" s="1">
        <v>4</v>
      </c>
      <c r="F4" s="1">
        <v>5</v>
      </c>
      <c r="G4" s="1">
        <v>6</v>
      </c>
      <c r="H4" s="1">
        <v>7</v>
      </c>
      <c r="I4" s="1">
        <v>8</v>
      </c>
      <c r="J4" s="1">
        <v>9</v>
      </c>
      <c r="K4" s="1">
        <v>10</v>
      </c>
      <c r="L4" s="1">
        <v>11</v>
      </c>
      <c r="M4" s="1">
        <v>12</v>
      </c>
    </row>
    <row r="5" spans="1:13" ht="15.75" x14ac:dyDescent="0.25">
      <c r="A5" s="56" t="s">
        <v>38</v>
      </c>
      <c r="B5" s="58">
        <f>'Приложение 1_Организации'!I6+'Приложение 2_Физ.лица'!O6</f>
        <v>8353.2999999999993</v>
      </c>
      <c r="C5" s="58">
        <f>'Приложение 1_Организации'!J6+'Приложение 2_Физ.лица'!P6</f>
        <v>3759</v>
      </c>
      <c r="D5" s="58">
        <f>'Приложение 1_Организации'!K6+'Приложение 2_Физ.лица'!Q6</f>
        <v>4594.2999999999993</v>
      </c>
      <c r="E5" s="59">
        <f>'Приложение 1_Организации'!L6+'Приложение 2_Физ.лица'!S6</f>
        <v>9799.1999999999989</v>
      </c>
      <c r="F5" s="59">
        <f>'Приложение 1_Организации'!M6+'Приложение 2_Физ.лица'!T6</f>
        <v>4409.7</v>
      </c>
      <c r="G5" s="59">
        <f>'Приложение 1_Организации'!N6+'Приложение 2_Физ.лица'!U6</f>
        <v>5389.5</v>
      </c>
      <c r="H5" s="59">
        <f>'Приложение 1_Организации'!O6+'Приложение 2_Физ.лица'!V6</f>
        <v>9799.1999999999989</v>
      </c>
      <c r="I5" s="59">
        <f>'Приложение 1_Организации'!P6+'Приложение 2_Физ.лица'!W6</f>
        <v>4409.7</v>
      </c>
      <c r="J5" s="59">
        <f>'Приложение 1_Организации'!Q6+'Приложение 2_Физ.лица'!X6</f>
        <v>5389.5</v>
      </c>
      <c r="K5" s="59">
        <f>'Приложение 1_Организации'!R6+'Приложение 2_Физ.лица'!Y6</f>
        <v>9799.1999999999989</v>
      </c>
      <c r="L5" s="59">
        <f>'Приложение 1_Организации'!S6+'Приложение 2_Физ.лица'!Z6</f>
        <v>4409.7</v>
      </c>
      <c r="M5" s="59">
        <f>'Приложение 1_Организации'!T6+'Приложение 2_Физ.лица'!AA6</f>
        <v>5389.5</v>
      </c>
    </row>
    <row r="6" spans="1:13" ht="15.75" x14ac:dyDescent="0.25">
      <c r="A6" s="56" t="s">
        <v>39</v>
      </c>
      <c r="B6" s="58">
        <f>'Приложение 1_Организации'!I7+'Приложение 2_Физ.лица'!O7</f>
        <v>23153.200000000004</v>
      </c>
      <c r="C6" s="58">
        <f>'Приложение 1_Организации'!J7+'Приложение 2_Физ.лица'!P7</f>
        <v>10418.900000000001</v>
      </c>
      <c r="D6" s="58">
        <f>'Приложение 1_Организации'!K7+'Приложение 2_Физ.лица'!Q7</f>
        <v>12734.3</v>
      </c>
      <c r="E6" s="59">
        <f>'Приложение 1_Организации'!L7+'Приложение 2_Физ.лица'!S7</f>
        <v>27457.1</v>
      </c>
      <c r="F6" s="59">
        <f>'Приложение 1_Организации'!M7+'Приложение 2_Физ.лица'!T7</f>
        <v>12355.7</v>
      </c>
      <c r="G6" s="59">
        <f>'Приложение 1_Организации'!N7+'Приложение 2_Физ.лица'!U7</f>
        <v>15101.400000000001</v>
      </c>
      <c r="H6" s="59">
        <f>'Приложение 1_Организации'!O7+'Приложение 2_Физ.лица'!V7</f>
        <v>27457.1</v>
      </c>
      <c r="I6" s="59">
        <f>'Приложение 1_Организации'!P7+'Приложение 2_Физ.лица'!W7</f>
        <v>12355.7</v>
      </c>
      <c r="J6" s="59">
        <f>'Приложение 1_Организации'!Q7+'Приложение 2_Физ.лица'!X7</f>
        <v>15101.400000000001</v>
      </c>
      <c r="K6" s="59">
        <f>'Приложение 1_Организации'!R7+'Приложение 2_Физ.лица'!Y7</f>
        <v>27457.1</v>
      </c>
      <c r="L6" s="59">
        <f>'Приложение 1_Организации'!S7+'Приложение 2_Физ.лица'!Z7</f>
        <v>12355.7</v>
      </c>
      <c r="M6" s="59">
        <f>'Приложение 1_Организации'!T7+'Приложение 2_Физ.лица'!AA7</f>
        <v>15101.400000000001</v>
      </c>
    </row>
    <row r="7" spans="1:13" ht="15.75" x14ac:dyDescent="0.25">
      <c r="A7" s="57" t="s">
        <v>40</v>
      </c>
      <c r="B7" s="58">
        <f>'Приложение 1_Организации'!I8+'Приложение 2_Физ.лица'!O8</f>
        <v>15849.5</v>
      </c>
      <c r="C7" s="58">
        <f>'Приложение 1_Организации'!J8+'Приложение 2_Физ.лица'!P8</f>
        <v>7132.3</v>
      </c>
      <c r="D7" s="58">
        <f>'Приложение 1_Организации'!K8+'Приложение 2_Физ.лица'!Q8</f>
        <v>8717.2000000000007</v>
      </c>
      <c r="E7" s="59">
        <f>'Приложение 1_Организации'!L8+'Приложение 2_Физ.лица'!S8</f>
        <v>19299.5</v>
      </c>
      <c r="F7" s="59">
        <f>'Приложение 1_Организации'!M8+'Приложение 2_Физ.лица'!T8</f>
        <v>8684.7999999999993</v>
      </c>
      <c r="G7" s="59">
        <f>'Приложение 1_Организации'!N8+'Приложение 2_Физ.лица'!U8</f>
        <v>10614.7</v>
      </c>
      <c r="H7" s="59">
        <f>'Приложение 1_Организации'!O8+'Приложение 2_Физ.лица'!V8</f>
        <v>19299.5</v>
      </c>
      <c r="I7" s="59">
        <f>'Приложение 1_Организации'!P8+'Приложение 2_Физ.лица'!W8</f>
        <v>8684.7999999999993</v>
      </c>
      <c r="J7" s="59">
        <f>'Приложение 1_Организации'!Q8+'Приложение 2_Физ.лица'!X8</f>
        <v>10614.7</v>
      </c>
      <c r="K7" s="59">
        <f>'Приложение 1_Организации'!R8+'Приложение 2_Физ.лица'!Y8</f>
        <v>19299.5</v>
      </c>
      <c r="L7" s="59">
        <f>'Приложение 1_Организации'!S8+'Приложение 2_Физ.лица'!Z8</f>
        <v>8684.7999999999993</v>
      </c>
      <c r="M7" s="59">
        <f>'Приложение 1_Организации'!T8+'Приложение 2_Физ.лица'!AA8</f>
        <v>10614.7</v>
      </c>
    </row>
    <row r="8" spans="1:13" ht="15.75" x14ac:dyDescent="0.25">
      <c r="A8" s="57" t="s">
        <v>41</v>
      </c>
      <c r="B8" s="58">
        <f>'Приложение 1_Организации'!I9+'Приложение 2_Физ.лица'!O9</f>
        <v>10593.7</v>
      </c>
      <c r="C8" s="58">
        <f>'Приложение 1_Организации'!J9+'Приложение 2_Физ.лица'!P9</f>
        <v>4767.2</v>
      </c>
      <c r="D8" s="58">
        <f>'Приложение 1_Организации'!K9+'Приложение 2_Физ.лица'!Q9</f>
        <v>5826.5</v>
      </c>
      <c r="E8" s="59">
        <f>'Приложение 1_Организации'!L9+'Приложение 2_Физ.лица'!S9</f>
        <v>12641.2</v>
      </c>
      <c r="F8" s="59">
        <f>'Приложение 1_Организации'!M9+'Приложение 2_Физ.лица'!T9</f>
        <v>5688.6</v>
      </c>
      <c r="G8" s="59">
        <f>'Приложение 1_Организации'!N9+'Приложение 2_Физ.лица'!U9</f>
        <v>6952.6</v>
      </c>
      <c r="H8" s="59">
        <f>'Приложение 1_Организации'!O9+'Приложение 2_Физ.лица'!V9</f>
        <v>12641.2</v>
      </c>
      <c r="I8" s="59">
        <f>'Приложение 1_Организации'!P9+'Приложение 2_Физ.лица'!W9</f>
        <v>5688.6</v>
      </c>
      <c r="J8" s="59">
        <f>'Приложение 1_Организации'!Q9+'Приложение 2_Физ.лица'!X9</f>
        <v>6952.6</v>
      </c>
      <c r="K8" s="59">
        <f>'Приложение 1_Организации'!R9+'Приложение 2_Физ.лица'!Y9</f>
        <v>12641.2</v>
      </c>
      <c r="L8" s="59">
        <f>'Приложение 1_Организации'!S9+'Приложение 2_Физ.лица'!Z9</f>
        <v>5688.6</v>
      </c>
      <c r="M8" s="59">
        <f>'Приложение 1_Организации'!T9+'Приложение 2_Физ.лица'!AA9</f>
        <v>6952.6</v>
      </c>
    </row>
    <row r="9" spans="1:13" ht="15.75" x14ac:dyDescent="0.25">
      <c r="A9" s="57" t="s">
        <v>42</v>
      </c>
      <c r="B9" s="58">
        <f>'Приложение 1_Организации'!I10+'Приложение 2_Физ.лица'!O10</f>
        <v>9087.7000000000007</v>
      </c>
      <c r="C9" s="58">
        <f>'Приложение 1_Организации'!J10+'Приложение 2_Физ.лица'!P10</f>
        <v>4089.5</v>
      </c>
      <c r="D9" s="58">
        <f>'Приложение 1_Организации'!K10+'Приложение 2_Физ.лица'!Q10</f>
        <v>4998.2</v>
      </c>
      <c r="E9" s="59">
        <f>'Приложение 1_Организации'!L10+'Приложение 2_Физ.лица'!S10</f>
        <v>10895.9</v>
      </c>
      <c r="F9" s="59">
        <f>'Приложение 1_Организации'!M10+'Приложение 2_Физ.лица'!T10</f>
        <v>4903.2</v>
      </c>
      <c r="G9" s="59">
        <f>'Приложение 1_Организации'!N10+'Приложение 2_Физ.лица'!U10</f>
        <v>5992.7</v>
      </c>
      <c r="H9" s="59">
        <f>'Приложение 1_Организации'!O10+'Приложение 2_Физ.лица'!V10</f>
        <v>10895.9</v>
      </c>
      <c r="I9" s="59">
        <f>'Приложение 1_Организации'!P10+'Приложение 2_Физ.лица'!W10</f>
        <v>4903.2</v>
      </c>
      <c r="J9" s="59">
        <f>'Приложение 1_Организации'!Q10+'Приложение 2_Физ.лица'!X10</f>
        <v>5992.7</v>
      </c>
      <c r="K9" s="59">
        <f>'Приложение 1_Организации'!R10+'Приложение 2_Физ.лица'!Y10</f>
        <v>10895.9</v>
      </c>
      <c r="L9" s="59">
        <f>'Приложение 1_Организации'!S10+'Приложение 2_Физ.лица'!Z10</f>
        <v>4903.2</v>
      </c>
      <c r="M9" s="59">
        <f>'Приложение 1_Организации'!T10+'Приложение 2_Физ.лица'!AA10</f>
        <v>5992.7</v>
      </c>
    </row>
    <row r="10" spans="1:13" ht="15.75" x14ac:dyDescent="0.25">
      <c r="A10" s="56" t="s">
        <v>43</v>
      </c>
      <c r="B10" s="58">
        <f>'Приложение 1_Организации'!I11+'Приложение 2_Физ.лица'!O11</f>
        <v>8531.9</v>
      </c>
      <c r="C10" s="58">
        <f>'Приложение 1_Организации'!J11+'Приложение 2_Физ.лица'!P11</f>
        <v>3839.4</v>
      </c>
      <c r="D10" s="58">
        <f>'Приложение 1_Организации'!K11+'Приложение 2_Физ.лица'!Q11</f>
        <v>4692.5</v>
      </c>
      <c r="E10" s="59">
        <f>'Приложение 1_Организации'!L11+'Приложение 2_Физ.лица'!S11</f>
        <v>9979.7000000000007</v>
      </c>
      <c r="F10" s="59">
        <f>'Приложение 1_Организации'!M11+'Приложение 2_Физ.лица'!T11</f>
        <v>4490.8999999999996</v>
      </c>
      <c r="G10" s="59">
        <f>'Приложение 1_Организации'!N11+'Приложение 2_Физ.лица'!U11</f>
        <v>5488.8</v>
      </c>
      <c r="H10" s="59">
        <f>'Приложение 1_Организации'!O11+'Приложение 2_Физ.лица'!V11</f>
        <v>9979.7000000000007</v>
      </c>
      <c r="I10" s="59">
        <f>'Приложение 1_Организации'!P11+'Приложение 2_Физ.лица'!W11</f>
        <v>4490.8999999999996</v>
      </c>
      <c r="J10" s="59">
        <f>'Приложение 1_Организации'!Q11+'Приложение 2_Физ.лица'!X11</f>
        <v>5488.8</v>
      </c>
      <c r="K10" s="59">
        <f>'Приложение 1_Организации'!R11+'Приложение 2_Физ.лица'!Y11</f>
        <v>9979.7000000000007</v>
      </c>
      <c r="L10" s="59">
        <f>'Приложение 1_Организации'!S11+'Приложение 2_Физ.лица'!Z11</f>
        <v>4490.8999999999996</v>
      </c>
      <c r="M10" s="59">
        <f>'Приложение 1_Организации'!T11+'Приложение 2_Физ.лица'!AA11</f>
        <v>5488.8</v>
      </c>
    </row>
    <row r="11" spans="1:13" ht="15.75" x14ac:dyDescent="0.25">
      <c r="A11" s="57" t="s">
        <v>44</v>
      </c>
      <c r="B11" s="58">
        <f>'Приложение 1_Организации'!I12+'Приложение 2_Физ.лица'!O12</f>
        <v>53781.3</v>
      </c>
      <c r="C11" s="58">
        <f>'Приложение 1_Организации'!J12+'Приложение 2_Физ.лица'!P12</f>
        <v>24201.599999999999</v>
      </c>
      <c r="D11" s="58">
        <f>'Приложение 1_Организации'!K12+'Приложение 2_Физ.лица'!Q12</f>
        <v>29579.699999999997</v>
      </c>
      <c r="E11" s="59">
        <f>'Приложение 1_Организации'!L12+'Приложение 2_Физ.лица'!S12</f>
        <v>62749.600000000006</v>
      </c>
      <c r="F11" s="59">
        <f>'Приложение 1_Организации'!M12+'Приложение 2_Физ.лица'!T12</f>
        <v>28237.300000000003</v>
      </c>
      <c r="G11" s="59">
        <f>'Приложение 1_Организации'!N12+'Приложение 2_Физ.лица'!U12</f>
        <v>34512.300000000003</v>
      </c>
      <c r="H11" s="59">
        <f>'Приложение 1_Организации'!O12+'Приложение 2_Физ.лица'!V12</f>
        <v>62749.600000000006</v>
      </c>
      <c r="I11" s="59">
        <f>'Приложение 1_Организации'!P12+'Приложение 2_Физ.лица'!W12</f>
        <v>28237.300000000003</v>
      </c>
      <c r="J11" s="59">
        <f>'Приложение 1_Организации'!Q12+'Приложение 2_Физ.лица'!X12</f>
        <v>34512.300000000003</v>
      </c>
      <c r="K11" s="59">
        <f>'Приложение 1_Организации'!R12+'Приложение 2_Физ.лица'!Y12</f>
        <v>62749.600000000006</v>
      </c>
      <c r="L11" s="59">
        <f>'Приложение 1_Организации'!S12+'Приложение 2_Физ.лица'!Z12</f>
        <v>28237.300000000003</v>
      </c>
      <c r="M11" s="59">
        <f>'Приложение 1_Организации'!T12+'Приложение 2_Физ.лица'!AA12</f>
        <v>34512.300000000003</v>
      </c>
    </row>
    <row r="12" spans="1:13" ht="15.75" x14ac:dyDescent="0.25">
      <c r="A12" s="57" t="s">
        <v>45</v>
      </c>
      <c r="B12" s="58">
        <f>'Приложение 1_Организации'!I13+'Приложение 2_Физ.лица'!O13</f>
        <v>26489.1</v>
      </c>
      <c r="C12" s="58">
        <f>'Приложение 1_Организации'!J13+'Приложение 2_Физ.лица'!P13</f>
        <v>11920.1</v>
      </c>
      <c r="D12" s="58">
        <f>'Приложение 1_Организации'!K13+'Приложение 2_Физ.лица'!Q13</f>
        <v>14569</v>
      </c>
      <c r="E12" s="59">
        <f>'Приложение 1_Организации'!L13+'Приложение 2_Физ.лица'!S13</f>
        <v>31786.7</v>
      </c>
      <c r="F12" s="59">
        <f>'Приложение 1_Организации'!M13+'Приложение 2_Физ.лица'!T13</f>
        <v>14304</v>
      </c>
      <c r="G12" s="59">
        <f>'Приложение 1_Организации'!N13+'Приложение 2_Физ.лица'!U13</f>
        <v>17482.7</v>
      </c>
      <c r="H12" s="59">
        <f>'Приложение 1_Организации'!O13+'Приложение 2_Физ.лица'!V13</f>
        <v>31786.7</v>
      </c>
      <c r="I12" s="59">
        <f>'Приложение 1_Организации'!P13+'Приложение 2_Физ.лица'!W13</f>
        <v>14304</v>
      </c>
      <c r="J12" s="59">
        <f>'Приложение 1_Организации'!Q13+'Приложение 2_Физ.лица'!X13</f>
        <v>17482.7</v>
      </c>
      <c r="K12" s="59">
        <f>'Приложение 1_Организации'!R13+'Приложение 2_Физ.лица'!Y13</f>
        <v>31786.7</v>
      </c>
      <c r="L12" s="59">
        <f>'Приложение 1_Организации'!S13+'Приложение 2_Физ.лица'!Z13</f>
        <v>14304</v>
      </c>
      <c r="M12" s="59">
        <f>'Приложение 1_Организации'!T13+'Приложение 2_Физ.лица'!AA13</f>
        <v>17482.7</v>
      </c>
    </row>
    <row r="13" spans="1:13" ht="15.75" x14ac:dyDescent="0.25">
      <c r="A13" s="57" t="s">
        <v>46</v>
      </c>
      <c r="B13" s="58">
        <f>'Приложение 1_Организации'!I14+'Приложение 2_Физ.лица'!O14</f>
        <v>10285.299999999999</v>
      </c>
      <c r="C13" s="58">
        <f>'Приложение 1_Организации'!J14+'Приложение 2_Физ.лица'!P14</f>
        <v>4628.4000000000005</v>
      </c>
      <c r="D13" s="58">
        <f>'Приложение 1_Организации'!K14+'Приложение 2_Физ.лица'!Q14</f>
        <v>5656.9</v>
      </c>
      <c r="E13" s="59">
        <f>'Приложение 1_Организации'!L14+'Приложение 2_Физ.лица'!S14</f>
        <v>12235.8</v>
      </c>
      <c r="F13" s="59">
        <f>'Приложение 1_Организации'!M14+'Приложение 2_Физ.лица'!T14</f>
        <v>5506.1</v>
      </c>
      <c r="G13" s="59">
        <f>'Приложение 1_Организации'!N14+'Приложение 2_Физ.лица'!U14</f>
        <v>6729.7000000000007</v>
      </c>
      <c r="H13" s="59">
        <f>'Приложение 1_Организации'!O14+'Приложение 2_Физ.лица'!V14</f>
        <v>12235.8</v>
      </c>
      <c r="I13" s="59">
        <f>'Приложение 1_Организации'!P14+'Приложение 2_Физ.лица'!W14</f>
        <v>5506.1</v>
      </c>
      <c r="J13" s="59">
        <f>'Приложение 1_Организации'!Q14+'Приложение 2_Физ.лица'!X14</f>
        <v>6729.7000000000007</v>
      </c>
      <c r="K13" s="59">
        <f>'Приложение 1_Организации'!R14+'Приложение 2_Физ.лица'!Y14</f>
        <v>12235.8</v>
      </c>
      <c r="L13" s="59">
        <f>'Приложение 1_Организации'!S14+'Приложение 2_Физ.лица'!Z14</f>
        <v>5506.1</v>
      </c>
      <c r="M13" s="59">
        <f>'Приложение 1_Организации'!T14+'Приложение 2_Физ.лица'!AA14</f>
        <v>6729.7000000000007</v>
      </c>
    </row>
    <row r="14" spans="1:13" ht="15.75" x14ac:dyDescent="0.25">
      <c r="A14" s="57" t="s">
        <v>47</v>
      </c>
      <c r="B14" s="58">
        <f>'Приложение 1_Организации'!I15+'Приложение 2_Физ.лица'!O15</f>
        <v>22535.800000000003</v>
      </c>
      <c r="C14" s="58">
        <f>'Приложение 1_Организации'!J15+'Приложение 2_Физ.лица'!P15</f>
        <v>10141.1</v>
      </c>
      <c r="D14" s="58">
        <f>'Приложение 1_Организации'!K15+'Приложение 2_Физ.лица'!Q15</f>
        <v>12394.7</v>
      </c>
      <c r="E14" s="59">
        <f>'Приложение 1_Организации'!L15+'Приложение 2_Физ.лица'!S15</f>
        <v>27051.300000000003</v>
      </c>
      <c r="F14" s="59">
        <f>'Приложение 1_Организации'!M15+'Приложение 2_Физ.лица'!T15</f>
        <v>12173.099999999999</v>
      </c>
      <c r="G14" s="59">
        <f>'Приложение 1_Организации'!N15+'Приложение 2_Физ.лица'!U15</f>
        <v>14878.2</v>
      </c>
      <c r="H14" s="59">
        <f>'Приложение 1_Организации'!O15+'Приложение 2_Физ.лица'!V15</f>
        <v>27051.300000000003</v>
      </c>
      <c r="I14" s="59">
        <f>'Приложение 1_Организации'!P15+'Приложение 2_Физ.лица'!W15</f>
        <v>12173.099999999999</v>
      </c>
      <c r="J14" s="59">
        <f>'Приложение 1_Организации'!Q15+'Приложение 2_Физ.лица'!X15</f>
        <v>14878.2</v>
      </c>
      <c r="K14" s="59">
        <f>'Приложение 1_Организации'!R15+'Приложение 2_Физ.лица'!Y15</f>
        <v>27051.300000000003</v>
      </c>
      <c r="L14" s="59">
        <f>'Приложение 1_Организации'!S15+'Приложение 2_Физ.лица'!Z15</f>
        <v>12173.099999999999</v>
      </c>
      <c r="M14" s="59">
        <f>'Приложение 1_Организации'!T15+'Приложение 2_Физ.лица'!AA15</f>
        <v>14878.2</v>
      </c>
    </row>
    <row r="15" spans="1:13" ht="15.75" x14ac:dyDescent="0.25">
      <c r="A15" s="57" t="s">
        <v>48</v>
      </c>
      <c r="B15" s="58">
        <f>'Приложение 1_Организации'!I16+'Приложение 2_Физ.лица'!O16</f>
        <v>29284.899999999998</v>
      </c>
      <c r="C15" s="58">
        <f>'Приложение 1_Организации'!J16+'Приложение 2_Физ.лица'!P16</f>
        <v>13178.199999999999</v>
      </c>
      <c r="D15" s="58">
        <f>'Приложение 1_Организации'!K16+'Приложение 2_Физ.лица'!Q16</f>
        <v>16106.699999999999</v>
      </c>
      <c r="E15" s="59">
        <f>'Приложение 1_Организации'!L16+'Приложение 2_Физ.лица'!S16</f>
        <v>35937.9</v>
      </c>
      <c r="F15" s="59">
        <f>'Приложение 1_Организации'!M16+'Приложение 2_Физ.лица'!T16</f>
        <v>16172.099999999999</v>
      </c>
      <c r="G15" s="59">
        <f>'Приложение 1_Организации'!N16+'Приложение 2_Физ.лица'!U16</f>
        <v>19765.8</v>
      </c>
      <c r="H15" s="59">
        <f>'Приложение 1_Организации'!O16+'Приложение 2_Физ.лица'!V16</f>
        <v>35937.9</v>
      </c>
      <c r="I15" s="59">
        <f>'Приложение 1_Организации'!P16+'Приложение 2_Физ.лица'!W16</f>
        <v>16172.099999999999</v>
      </c>
      <c r="J15" s="59">
        <f>'Приложение 1_Организации'!Q16+'Приложение 2_Физ.лица'!X16</f>
        <v>19765.8</v>
      </c>
      <c r="K15" s="59">
        <f>'Приложение 1_Организации'!R16+'Приложение 2_Физ.лица'!Y16</f>
        <v>35937.9</v>
      </c>
      <c r="L15" s="59">
        <f>'Приложение 1_Организации'!S16+'Приложение 2_Физ.лица'!Z16</f>
        <v>16172.099999999999</v>
      </c>
      <c r="M15" s="59">
        <f>'Приложение 1_Организации'!T16+'Приложение 2_Физ.лица'!AA16</f>
        <v>19765.8</v>
      </c>
    </row>
    <row r="16" spans="1:13" ht="15.75" x14ac:dyDescent="0.25">
      <c r="A16" s="57" t="s">
        <v>49</v>
      </c>
      <c r="B16" s="58">
        <f>'Приложение 1_Организации'!I17+'Приложение 2_Физ.лица'!O17</f>
        <v>10968.2</v>
      </c>
      <c r="C16" s="58">
        <f>'Приложение 1_Организации'!J17+'Приложение 2_Физ.лица'!P17</f>
        <v>4935.7</v>
      </c>
      <c r="D16" s="58">
        <f>'Приложение 1_Организации'!K17+'Приложение 2_Физ.лица'!Q17</f>
        <v>6032.5</v>
      </c>
      <c r="E16" s="59">
        <f>'Приложение 1_Организации'!L17+'Приложение 2_Физ.лица'!S17</f>
        <v>12885</v>
      </c>
      <c r="F16" s="59">
        <f>'Приложение 1_Организации'!M17+'Приложение 2_Физ.лица'!T17</f>
        <v>5798.3</v>
      </c>
      <c r="G16" s="59">
        <f>'Приложение 1_Организации'!N17+'Приложение 2_Физ.лица'!U17</f>
        <v>7086.7000000000007</v>
      </c>
      <c r="H16" s="59">
        <f>'Приложение 1_Организации'!O17+'Приложение 2_Физ.лица'!V17</f>
        <v>12885</v>
      </c>
      <c r="I16" s="59">
        <f>'Приложение 1_Организации'!P17+'Приложение 2_Физ.лица'!W17</f>
        <v>5798.3</v>
      </c>
      <c r="J16" s="59">
        <f>'Приложение 1_Организации'!Q17+'Приложение 2_Физ.лица'!X17</f>
        <v>7086.7000000000007</v>
      </c>
      <c r="K16" s="59">
        <f>'Приложение 1_Организации'!R17+'Приложение 2_Физ.лица'!Y17</f>
        <v>12885</v>
      </c>
      <c r="L16" s="59">
        <f>'Приложение 1_Организации'!S17+'Приложение 2_Физ.лица'!Z17</f>
        <v>5798.3</v>
      </c>
      <c r="M16" s="59">
        <f>'Приложение 1_Организации'!T17+'Приложение 2_Физ.лица'!AA17</f>
        <v>7086.7000000000007</v>
      </c>
    </row>
    <row r="17" spans="1:13" ht="15.75" x14ac:dyDescent="0.25">
      <c r="A17" s="57" t="s">
        <v>50</v>
      </c>
      <c r="B17" s="58">
        <f>'Приложение 1_Организации'!I18+'Приложение 2_Физ.лица'!O18</f>
        <v>18587.8</v>
      </c>
      <c r="C17" s="58">
        <f>'Приложение 1_Организации'!J18+'Приложение 2_Физ.лица'!P18</f>
        <v>8364.5</v>
      </c>
      <c r="D17" s="58">
        <f>'Приложение 1_Организации'!K18+'Приложение 2_Физ.лица'!Q18</f>
        <v>10223.299999999999</v>
      </c>
      <c r="E17" s="59">
        <f>'Приложение 1_Организации'!L18+'Приложение 2_Физ.лица'!S18</f>
        <v>22158</v>
      </c>
      <c r="F17" s="59">
        <f>'Приложение 1_Организации'!M18+'Приложение 2_Физ.лица'!T18</f>
        <v>9971.1</v>
      </c>
      <c r="G17" s="59">
        <f>'Приложение 1_Организации'!N18+'Приложение 2_Физ.лица'!U18</f>
        <v>12186.9</v>
      </c>
      <c r="H17" s="59">
        <f>'Приложение 1_Организации'!O18+'Приложение 2_Физ.лица'!V18</f>
        <v>22158</v>
      </c>
      <c r="I17" s="59">
        <f>'Приложение 1_Организации'!P18+'Приложение 2_Физ.лица'!W18</f>
        <v>9971.1</v>
      </c>
      <c r="J17" s="59">
        <f>'Приложение 1_Организации'!Q18+'Приложение 2_Физ.лица'!X18</f>
        <v>12186.9</v>
      </c>
      <c r="K17" s="59">
        <f>'Приложение 1_Организации'!R18+'Приложение 2_Физ.лица'!Y18</f>
        <v>22158</v>
      </c>
      <c r="L17" s="59">
        <f>'Приложение 1_Организации'!S18+'Приложение 2_Физ.лица'!Z18</f>
        <v>9971.1</v>
      </c>
      <c r="M17" s="59">
        <f>'Приложение 1_Организации'!T18+'Приложение 2_Физ.лица'!AA18</f>
        <v>12186.9</v>
      </c>
    </row>
    <row r="18" spans="1:13" ht="15.75" x14ac:dyDescent="0.25">
      <c r="A18" s="57" t="s">
        <v>51</v>
      </c>
      <c r="B18" s="58">
        <f>'Приложение 1_Организации'!I19+'Приложение 2_Физ.лица'!O19</f>
        <v>34248.5</v>
      </c>
      <c r="C18" s="58">
        <f>'Приложение 1_Организации'!J19+'Приложение 2_Физ.лица'!P19</f>
        <v>15411.8</v>
      </c>
      <c r="D18" s="58">
        <f>'Приложение 1_Организации'!K19+'Приложение 2_Физ.лица'!Q19</f>
        <v>18836.7</v>
      </c>
      <c r="E18" s="59">
        <f>'Приложение 1_Организации'!L19+'Приложение 2_Физ.лица'!S19</f>
        <v>40901.4</v>
      </c>
      <c r="F18" s="59">
        <f>'Приложение 1_Организации'!M19+'Приложение 2_Физ.лица'!T19</f>
        <v>18405.600000000002</v>
      </c>
      <c r="G18" s="59">
        <f>'Приложение 1_Организации'!N19+'Приложение 2_Физ.лица'!U19</f>
        <v>22495.8</v>
      </c>
      <c r="H18" s="59">
        <f>'Приложение 1_Организации'!O19+'Приложение 2_Физ.лица'!V19</f>
        <v>40901.4</v>
      </c>
      <c r="I18" s="59">
        <f>'Приложение 1_Организации'!P19+'Приложение 2_Физ.лица'!W19</f>
        <v>18405.600000000002</v>
      </c>
      <c r="J18" s="59">
        <f>'Приложение 1_Организации'!Q19+'Приложение 2_Физ.лица'!X19</f>
        <v>22495.8</v>
      </c>
      <c r="K18" s="59">
        <f>'Приложение 1_Организации'!R19+'Приложение 2_Физ.лица'!Y19</f>
        <v>40901.4</v>
      </c>
      <c r="L18" s="59">
        <f>'Приложение 1_Организации'!S19+'Приложение 2_Физ.лица'!Z19</f>
        <v>18405.600000000002</v>
      </c>
      <c r="M18" s="59">
        <f>'Приложение 1_Организации'!T19+'Приложение 2_Физ.лица'!AA19</f>
        <v>22495.8</v>
      </c>
    </row>
    <row r="19" spans="1:13" ht="15.75" x14ac:dyDescent="0.25">
      <c r="A19" s="57" t="s">
        <v>52</v>
      </c>
      <c r="B19" s="58">
        <f>'Приложение 1_Организации'!I20+'Приложение 2_Физ.лица'!O20</f>
        <v>15083.7</v>
      </c>
      <c r="C19" s="58">
        <f>'Приложение 1_Организации'!J20+'Приложение 2_Физ.лица'!P20</f>
        <v>6787.7</v>
      </c>
      <c r="D19" s="58">
        <f>'Приложение 1_Организации'!K20+'Приложение 2_Физ.лица'!Q20</f>
        <v>8296</v>
      </c>
      <c r="E19" s="59">
        <f>'Приложение 1_Организации'!L20+'Приложение 2_Физ.лица'!S20</f>
        <v>18050.400000000001</v>
      </c>
      <c r="F19" s="59">
        <f>'Приложение 1_Организации'!M20+'Приложение 2_Физ.лица'!T20</f>
        <v>8122.7</v>
      </c>
      <c r="G19" s="59">
        <f>'Приложение 1_Организации'!N20+'Приложение 2_Физ.лица'!U20</f>
        <v>9927.7000000000007</v>
      </c>
      <c r="H19" s="59">
        <f>'Приложение 1_Организации'!O20+'Приложение 2_Физ.лица'!V20</f>
        <v>18050.400000000001</v>
      </c>
      <c r="I19" s="59">
        <f>'Приложение 1_Организации'!P20+'Приложение 2_Физ.лица'!W20</f>
        <v>8122.7</v>
      </c>
      <c r="J19" s="59">
        <f>'Приложение 1_Организации'!Q20+'Приложение 2_Физ.лица'!X20</f>
        <v>9927.7000000000007</v>
      </c>
      <c r="K19" s="59">
        <f>'Приложение 1_Организации'!R20+'Приложение 2_Физ.лица'!Y20</f>
        <v>18050.400000000001</v>
      </c>
      <c r="L19" s="59">
        <f>'Приложение 1_Организации'!S20+'Приложение 2_Физ.лица'!Z20</f>
        <v>8122.7</v>
      </c>
      <c r="M19" s="59">
        <f>'Приложение 1_Организации'!T20+'Приложение 2_Физ.лица'!AA20</f>
        <v>9927.7000000000007</v>
      </c>
    </row>
    <row r="20" spans="1:13" ht="15.75" x14ac:dyDescent="0.25">
      <c r="A20" s="57" t="s">
        <v>53</v>
      </c>
      <c r="B20" s="58">
        <f>'Приложение 1_Организации'!I21+'Приложение 2_Физ.лица'!O21</f>
        <v>5060.3999999999996</v>
      </c>
      <c r="C20" s="58">
        <f>'Приложение 1_Организации'!J21+'Приложение 2_Физ.лица'!P21</f>
        <v>2277.1999999999998</v>
      </c>
      <c r="D20" s="58">
        <f>'Приложение 1_Организации'!K21+'Приложение 2_Физ.лица'!Q21</f>
        <v>2783.2</v>
      </c>
      <c r="E20" s="59">
        <f>'Приложение 1_Организации'!L21+'Приложение 2_Физ.лица'!S21</f>
        <v>6038.8</v>
      </c>
      <c r="F20" s="59">
        <f>'Приложение 1_Организации'!M21+'Приложение 2_Физ.лица'!T21</f>
        <v>2717.4</v>
      </c>
      <c r="G20" s="59">
        <f>'Приложение 1_Организации'!N21+'Приложение 2_Физ.лица'!U21</f>
        <v>3321.3999999999996</v>
      </c>
      <c r="H20" s="59">
        <f>'Приложение 1_Организации'!O21+'Приложение 2_Физ.лица'!V21</f>
        <v>6038.8</v>
      </c>
      <c r="I20" s="59">
        <f>'Приложение 1_Организации'!P21+'Приложение 2_Физ.лица'!W21</f>
        <v>2717.4</v>
      </c>
      <c r="J20" s="59">
        <f>'Приложение 1_Организации'!Q21+'Приложение 2_Физ.лица'!X21</f>
        <v>3321.3999999999996</v>
      </c>
      <c r="K20" s="59">
        <f>'Приложение 1_Организации'!R21+'Приложение 2_Физ.лица'!Y21</f>
        <v>6038.8</v>
      </c>
      <c r="L20" s="59">
        <f>'Приложение 1_Организации'!S21+'Приложение 2_Физ.лица'!Z21</f>
        <v>2717.4</v>
      </c>
      <c r="M20" s="59">
        <f>'Приложение 1_Организации'!T21+'Приложение 2_Физ.лица'!AA21</f>
        <v>3321.3999999999996</v>
      </c>
    </row>
    <row r="21" spans="1:13" ht="15.75" x14ac:dyDescent="0.25">
      <c r="A21" s="57" t="s">
        <v>54</v>
      </c>
      <c r="B21" s="58">
        <f>'Приложение 1_Организации'!I22+'Приложение 2_Физ.лица'!O22</f>
        <v>18944</v>
      </c>
      <c r="C21" s="58">
        <f>'Приложение 1_Организации'!J22+'Приложение 2_Физ.лица'!P22</f>
        <v>8524.8000000000011</v>
      </c>
      <c r="D21" s="58">
        <f>'Приложение 1_Организации'!K22+'Приложение 2_Физ.лица'!Q22</f>
        <v>10419.200000000001</v>
      </c>
      <c r="E21" s="59">
        <f>'Приложение 1_Организации'!L22+'Приложение 2_Физ.лица'!S22</f>
        <v>22587.1</v>
      </c>
      <c r="F21" s="59">
        <f>'Приложение 1_Организации'!M22+'Приложение 2_Физ.лица'!T22</f>
        <v>10164.200000000001</v>
      </c>
      <c r="G21" s="59">
        <f>'Приложение 1_Организации'!N22+'Приложение 2_Физ.лица'!U22</f>
        <v>12422.900000000001</v>
      </c>
      <c r="H21" s="59">
        <f>'Приложение 1_Организации'!O22+'Приложение 2_Физ.лица'!V22</f>
        <v>22587.1</v>
      </c>
      <c r="I21" s="59">
        <f>'Приложение 1_Организации'!P22+'Приложение 2_Физ.лица'!W22</f>
        <v>10164.200000000001</v>
      </c>
      <c r="J21" s="59">
        <f>'Приложение 1_Организации'!Q22+'Приложение 2_Физ.лица'!X22</f>
        <v>12422.900000000001</v>
      </c>
      <c r="K21" s="59">
        <f>'Приложение 1_Организации'!R22+'Приложение 2_Физ.лица'!Y22</f>
        <v>22587.1</v>
      </c>
      <c r="L21" s="59">
        <f>'Приложение 1_Организации'!S22+'Приложение 2_Физ.лица'!Z22</f>
        <v>10164.200000000001</v>
      </c>
      <c r="M21" s="59">
        <f>'Приложение 1_Организации'!T22+'Приложение 2_Физ.лица'!AA22</f>
        <v>12422.900000000001</v>
      </c>
    </row>
    <row r="22" spans="1:13" ht="15.75" x14ac:dyDescent="0.25">
      <c r="A22" s="57" t="s">
        <v>55</v>
      </c>
      <c r="B22" s="58">
        <f>'Приложение 1_Организации'!I23+'Приложение 2_Физ.лица'!O23</f>
        <v>28151.4</v>
      </c>
      <c r="C22" s="58">
        <f>'Приложение 1_Организации'!J23+'Приложение 2_Физ.лица'!P23</f>
        <v>12668.1</v>
      </c>
      <c r="D22" s="58">
        <f>'Приложение 1_Организации'!K23+'Приложение 2_Физ.лица'!Q23</f>
        <v>15483.3</v>
      </c>
      <c r="E22" s="59">
        <f>'Приложение 1_Организации'!L23+'Приложение 2_Физ.лица'!S23</f>
        <v>34246.9</v>
      </c>
      <c r="F22" s="59">
        <f>'Приложение 1_Организации'!M23+'Приложение 2_Физ.лица'!T23</f>
        <v>15411.1</v>
      </c>
      <c r="G22" s="59">
        <f>'Приложение 1_Организации'!N23+'Приложение 2_Физ.лица'!U23</f>
        <v>18835.800000000003</v>
      </c>
      <c r="H22" s="59">
        <f>'Приложение 1_Организации'!O23+'Приложение 2_Физ.лица'!V23</f>
        <v>34246.9</v>
      </c>
      <c r="I22" s="59">
        <f>'Приложение 1_Организации'!P23+'Приложение 2_Физ.лица'!W23</f>
        <v>15411.1</v>
      </c>
      <c r="J22" s="59">
        <f>'Приложение 1_Организации'!Q23+'Приложение 2_Физ.лица'!X23</f>
        <v>18835.800000000003</v>
      </c>
      <c r="K22" s="59">
        <f>'Приложение 1_Организации'!R23+'Приложение 2_Физ.лица'!Y23</f>
        <v>34246.9</v>
      </c>
      <c r="L22" s="59">
        <f>'Приложение 1_Организации'!S23+'Приложение 2_Физ.лица'!Z23</f>
        <v>15411.1</v>
      </c>
      <c r="M22" s="59">
        <f>'Приложение 1_Организации'!T23+'Приложение 2_Физ.лица'!AA23</f>
        <v>18835.800000000003</v>
      </c>
    </row>
    <row r="23" spans="1:13" ht="15.75" x14ac:dyDescent="0.25">
      <c r="A23" s="57" t="s">
        <v>56</v>
      </c>
      <c r="B23" s="58">
        <f>'Приложение 1_Организации'!I24+'Приложение 2_Физ.лица'!O24</f>
        <v>244621.6</v>
      </c>
      <c r="C23" s="58">
        <f>'Приложение 1_Организации'!J24+'Приложение 2_Физ.лица'!P24</f>
        <v>110079.7</v>
      </c>
      <c r="D23" s="58">
        <f>'Приложение 1_Организации'!K24+'Приложение 2_Физ.лица'!Q24</f>
        <v>134541.9</v>
      </c>
      <c r="E23" s="59">
        <f>'Приложение 1_Организации'!L24+'Приложение 2_Физ.лица'!S24</f>
        <v>294042.59999999998</v>
      </c>
      <c r="F23" s="59">
        <f>'Приложение 1_Организации'!M24+'Приложение 2_Физ.лица'!T24</f>
        <v>132319.20000000001</v>
      </c>
      <c r="G23" s="59">
        <f>'Приложение 1_Организации'!N24+'Приложение 2_Физ.лица'!U24</f>
        <v>161723.40000000002</v>
      </c>
      <c r="H23" s="59">
        <f>'Приложение 1_Организации'!O24+'Приложение 2_Физ.лица'!V24</f>
        <v>294042.59999999998</v>
      </c>
      <c r="I23" s="59">
        <f>'Приложение 1_Организации'!P24+'Приложение 2_Физ.лица'!W24</f>
        <v>132319.20000000001</v>
      </c>
      <c r="J23" s="59">
        <f>'Приложение 1_Организации'!Q24+'Приложение 2_Физ.лица'!X24</f>
        <v>161723.40000000002</v>
      </c>
      <c r="K23" s="59">
        <f>'Приложение 1_Организации'!R24+'Приложение 2_Физ.лица'!Y24</f>
        <v>294042.59999999998</v>
      </c>
      <c r="L23" s="59">
        <f>'Приложение 1_Организации'!S24+'Приложение 2_Физ.лица'!Z24</f>
        <v>132319.20000000001</v>
      </c>
      <c r="M23" s="59">
        <f>'Приложение 1_Организации'!T24+'Приложение 2_Физ.лица'!AA24</f>
        <v>161723.40000000002</v>
      </c>
    </row>
    <row r="24" spans="1:13" ht="15.75" x14ac:dyDescent="0.25">
      <c r="A24" s="57" t="s">
        <v>57</v>
      </c>
      <c r="B24" s="58">
        <f>'Приложение 1_Организации'!I25+'Приложение 2_Физ.лица'!O25</f>
        <v>29391.8</v>
      </c>
      <c r="C24" s="58">
        <f>'Приложение 1_Организации'!J25+'Приложение 2_Физ.лица'!P25</f>
        <v>13226.3</v>
      </c>
      <c r="D24" s="58">
        <f>'Приложение 1_Организации'!K25+'Приложение 2_Физ.лица'!Q25</f>
        <v>16165.5</v>
      </c>
      <c r="E24" s="59">
        <f>'Приложение 1_Организации'!L25+'Приложение 2_Физ.лица'!S25</f>
        <v>35682</v>
      </c>
      <c r="F24" s="59">
        <f>'Приложение 1_Организации'!M25+'Приложение 2_Физ.лица'!T25</f>
        <v>16056.9</v>
      </c>
      <c r="G24" s="59">
        <f>'Приложение 1_Организации'!N25+'Приложение 2_Физ.лица'!U25</f>
        <v>19625.099999999999</v>
      </c>
      <c r="H24" s="59">
        <f>'Приложение 1_Организации'!O25+'Приложение 2_Физ.лица'!V25</f>
        <v>35682</v>
      </c>
      <c r="I24" s="59">
        <f>'Приложение 1_Организации'!P25+'Приложение 2_Физ.лица'!W25</f>
        <v>16056.9</v>
      </c>
      <c r="J24" s="59">
        <f>'Приложение 1_Организации'!Q25+'Приложение 2_Физ.лица'!X25</f>
        <v>19625.099999999999</v>
      </c>
      <c r="K24" s="59">
        <f>'Приложение 1_Организации'!R25+'Приложение 2_Физ.лица'!Y25</f>
        <v>35682</v>
      </c>
      <c r="L24" s="59">
        <f>'Приложение 1_Организации'!S25+'Приложение 2_Физ.лица'!Z25</f>
        <v>16056.9</v>
      </c>
      <c r="M24" s="59">
        <f>'Приложение 1_Организации'!T25+'Приложение 2_Физ.лица'!AA25</f>
        <v>19625.099999999999</v>
      </c>
    </row>
    <row r="25" spans="1:13" ht="15.75" x14ac:dyDescent="0.25">
      <c r="A25" s="57" t="s">
        <v>58</v>
      </c>
      <c r="B25" s="58">
        <f>'Приложение 1_Организации'!I26+'Приложение 2_Физ.лица'!O26</f>
        <v>6911.0999999999995</v>
      </c>
      <c r="C25" s="58">
        <f>'Приложение 1_Организации'!J26+'Приложение 2_Физ.лица'!P26</f>
        <v>3110</v>
      </c>
      <c r="D25" s="58">
        <f>'Приложение 1_Организации'!K26+'Приложение 2_Физ.лица'!Q26</f>
        <v>3801.1</v>
      </c>
      <c r="E25" s="59">
        <f>'Приложение 1_Организации'!L26+'Приложение 2_Физ.лица'!S26</f>
        <v>8082.4000000000005</v>
      </c>
      <c r="F25" s="59">
        <f>'Приложение 1_Организации'!M26+'Приложение 2_Физ.лица'!T26</f>
        <v>3637.1000000000004</v>
      </c>
      <c r="G25" s="59">
        <f>'Приложение 1_Организации'!N26+'Приложение 2_Физ.лица'!U26</f>
        <v>4445.3</v>
      </c>
      <c r="H25" s="59">
        <f>'Приложение 1_Организации'!O26+'Приложение 2_Физ.лица'!V26</f>
        <v>8082.4000000000005</v>
      </c>
      <c r="I25" s="59">
        <f>'Приложение 1_Организации'!P26+'Приложение 2_Физ.лица'!W26</f>
        <v>3637.1000000000004</v>
      </c>
      <c r="J25" s="59">
        <f>'Приложение 1_Организации'!Q26+'Приложение 2_Физ.лица'!X26</f>
        <v>4445.3</v>
      </c>
      <c r="K25" s="59">
        <f>'Приложение 1_Организации'!R26+'Приложение 2_Физ.лица'!Y26</f>
        <v>8082.4000000000005</v>
      </c>
      <c r="L25" s="59">
        <f>'Приложение 1_Организации'!S26+'Приложение 2_Физ.лица'!Z26</f>
        <v>3637.1000000000004</v>
      </c>
      <c r="M25" s="59">
        <f>'Приложение 1_Организации'!T26+'Приложение 2_Физ.лица'!AA26</f>
        <v>4445.3</v>
      </c>
    </row>
    <row r="26" spans="1:13" ht="15.75" x14ac:dyDescent="0.25">
      <c r="A26" s="57" t="s">
        <v>59</v>
      </c>
      <c r="B26" s="58">
        <f>'Приложение 1_Организации'!I27+'Приложение 2_Физ.лица'!O27</f>
        <v>20237.099999999999</v>
      </c>
      <c r="C26" s="58">
        <f>'Приложение 1_Организации'!J27+'Приложение 2_Физ.лица'!P27</f>
        <v>9106.7000000000007</v>
      </c>
      <c r="D26" s="58">
        <f>'Приложение 1_Организации'!K27+'Приложение 2_Физ.лица'!Q27</f>
        <v>11130.4</v>
      </c>
      <c r="E26" s="59">
        <f>'Приложение 1_Организации'!L27+'Приложение 2_Физ.лица'!S27</f>
        <v>24010.699999999997</v>
      </c>
      <c r="F26" s="59">
        <f>'Приложение 1_Организации'!M27+'Приложение 2_Физ.лица'!T27</f>
        <v>10804.8</v>
      </c>
      <c r="G26" s="59">
        <f>'Приложение 1_Организации'!N27+'Приложение 2_Физ.лица'!U27</f>
        <v>13205.9</v>
      </c>
      <c r="H26" s="59">
        <f>'Приложение 1_Организации'!O27+'Приложение 2_Физ.лица'!V27</f>
        <v>24010.699999999997</v>
      </c>
      <c r="I26" s="59">
        <f>'Приложение 1_Организации'!P27+'Приложение 2_Физ.лица'!W27</f>
        <v>10804.8</v>
      </c>
      <c r="J26" s="59">
        <f>'Приложение 1_Организации'!Q27+'Приложение 2_Физ.лица'!X27</f>
        <v>13205.9</v>
      </c>
      <c r="K26" s="59">
        <f>'Приложение 1_Организации'!R27+'Приложение 2_Физ.лица'!Y27</f>
        <v>24010.699999999997</v>
      </c>
      <c r="L26" s="59">
        <f>'Приложение 1_Организации'!S27+'Приложение 2_Физ.лица'!Z27</f>
        <v>10804.8</v>
      </c>
      <c r="M26" s="59">
        <f>'Приложение 1_Организации'!T27+'Приложение 2_Физ.лица'!AA27</f>
        <v>13205.9</v>
      </c>
    </row>
    <row r="27" spans="1:13" ht="15.75" x14ac:dyDescent="0.25">
      <c r="A27" s="57" t="s">
        <v>60</v>
      </c>
      <c r="B27" s="58">
        <f>'Приложение 1_Организации'!I28+'Приложение 2_Физ.лица'!O28</f>
        <v>22633.199999999997</v>
      </c>
      <c r="C27" s="58">
        <f>'Приложение 1_Организации'!J28+'Приложение 2_Физ.лица'!P28</f>
        <v>10184.9</v>
      </c>
      <c r="D27" s="58">
        <f>'Приложение 1_Организации'!K28+'Приложение 2_Физ.лица'!Q28</f>
        <v>12448.3</v>
      </c>
      <c r="E27" s="59">
        <f>'Приложение 1_Организации'!L28+'Приложение 2_Физ.лица'!S28</f>
        <v>26995.200000000004</v>
      </c>
      <c r="F27" s="59">
        <f>'Приложение 1_Организации'!M28+'Приложение 2_Физ.лица'!T28</f>
        <v>12147.800000000001</v>
      </c>
      <c r="G27" s="59">
        <f>'Приложение 1_Организации'!N28+'Приложение 2_Физ.лица'!U28</f>
        <v>14847.400000000001</v>
      </c>
      <c r="H27" s="59">
        <f>'Приложение 1_Организации'!O28+'Приложение 2_Физ.лица'!V28</f>
        <v>26995.200000000004</v>
      </c>
      <c r="I27" s="59">
        <f>'Приложение 1_Организации'!P28+'Приложение 2_Физ.лица'!W28</f>
        <v>12147.800000000001</v>
      </c>
      <c r="J27" s="59">
        <f>'Приложение 1_Организации'!Q28+'Приложение 2_Физ.лица'!X28</f>
        <v>14847.400000000001</v>
      </c>
      <c r="K27" s="59">
        <f>'Приложение 1_Организации'!R28+'Приложение 2_Физ.лица'!Y28</f>
        <v>26995.200000000004</v>
      </c>
      <c r="L27" s="59">
        <f>'Приложение 1_Организации'!S28+'Приложение 2_Физ.лица'!Z28</f>
        <v>12147.800000000001</v>
      </c>
      <c r="M27" s="59">
        <f>'Приложение 1_Организации'!T28+'Приложение 2_Физ.лица'!AA28</f>
        <v>14847.400000000001</v>
      </c>
    </row>
    <row r="28" spans="1:13" ht="15.75" x14ac:dyDescent="0.25">
      <c r="A28" s="57" t="s">
        <v>61</v>
      </c>
      <c r="B28" s="58">
        <f>'Приложение 1_Организации'!I29+'Приложение 2_Физ.лица'!O29</f>
        <v>36788.5</v>
      </c>
      <c r="C28" s="58">
        <f>'Приложение 1_Организации'!J29+'Приложение 2_Физ.лица'!P29</f>
        <v>16554.8</v>
      </c>
      <c r="D28" s="58">
        <f>'Приложение 1_Организации'!K29+'Приложение 2_Физ.лица'!Q29</f>
        <v>20233.7</v>
      </c>
      <c r="E28" s="59">
        <f>'Приложение 1_Организации'!L29+'Приложение 2_Физ.лица'!S29</f>
        <v>44133.5</v>
      </c>
      <c r="F28" s="59">
        <f>'Приложение 1_Организации'!M29+'Приложение 2_Физ.лица'!T29</f>
        <v>19860.099999999999</v>
      </c>
      <c r="G28" s="59">
        <f>'Приложение 1_Организации'!N29+'Приложение 2_Физ.лица'!U29</f>
        <v>24273.4</v>
      </c>
      <c r="H28" s="59">
        <f>'Приложение 1_Организации'!O29+'Приложение 2_Физ.лица'!V29</f>
        <v>44133.5</v>
      </c>
      <c r="I28" s="59">
        <f>'Приложение 1_Организации'!P29+'Приложение 2_Физ.лица'!W29</f>
        <v>19860.099999999999</v>
      </c>
      <c r="J28" s="59">
        <f>'Приложение 1_Организации'!Q29+'Приложение 2_Физ.лица'!X29</f>
        <v>24273.4</v>
      </c>
      <c r="K28" s="59">
        <f>'Приложение 1_Организации'!R29+'Приложение 2_Физ.лица'!Y29</f>
        <v>44133.5</v>
      </c>
      <c r="L28" s="59">
        <f>'Приложение 1_Организации'!S29+'Приложение 2_Физ.лица'!Z29</f>
        <v>19860.099999999999</v>
      </c>
      <c r="M28" s="59">
        <f>'Приложение 1_Организации'!T29+'Приложение 2_Физ.лица'!AA29</f>
        <v>24273.4</v>
      </c>
    </row>
    <row r="29" spans="1:13" ht="15.75" x14ac:dyDescent="0.25">
      <c r="A29" s="57" t="s">
        <v>62</v>
      </c>
      <c r="B29" s="58">
        <f>'Приложение 1_Организации'!I30+'Приложение 2_Физ.лица'!O30</f>
        <v>6209.4000000000005</v>
      </c>
      <c r="C29" s="58">
        <f>'Приложение 1_Организации'!J30+'Приложение 2_Физ.лица'!P30</f>
        <v>2794.2000000000003</v>
      </c>
      <c r="D29" s="58">
        <f>'Приложение 1_Организации'!K30+'Приложение 2_Физ.лица'!Q30</f>
        <v>3415.2</v>
      </c>
      <c r="E29" s="59">
        <f>'Приложение 1_Организации'!L30+'Приложение 2_Физ.лица'!S30</f>
        <v>7523.4000000000005</v>
      </c>
      <c r="F29" s="59">
        <f>'Приложение 1_Организации'!M30+'Приложение 2_Физ.лица'!T30</f>
        <v>3385.5</v>
      </c>
      <c r="G29" s="59">
        <f>'Приложение 1_Организации'!N30+'Приложение 2_Физ.лица'!U30</f>
        <v>4137.8999999999996</v>
      </c>
      <c r="H29" s="59">
        <f>'Приложение 1_Организации'!O30+'Приложение 2_Физ.лица'!V30</f>
        <v>7523.4000000000005</v>
      </c>
      <c r="I29" s="59">
        <f>'Приложение 1_Организации'!P30+'Приложение 2_Физ.лица'!W30</f>
        <v>3385.5</v>
      </c>
      <c r="J29" s="59">
        <f>'Приложение 1_Организации'!Q30+'Приложение 2_Физ.лица'!X30</f>
        <v>4137.8999999999996</v>
      </c>
      <c r="K29" s="59">
        <f>'Приложение 1_Организации'!R30+'Приложение 2_Физ.лица'!Y30</f>
        <v>7523.4000000000005</v>
      </c>
      <c r="L29" s="59">
        <f>'Приложение 1_Организации'!S30+'Приложение 2_Физ.лица'!Z30</f>
        <v>3385.5</v>
      </c>
      <c r="M29" s="59">
        <f>'Приложение 1_Организации'!T30+'Приложение 2_Физ.лица'!AA30</f>
        <v>4137.8999999999996</v>
      </c>
    </row>
    <row r="30" spans="1:13" ht="15.75" x14ac:dyDescent="0.25">
      <c r="A30" s="57" t="s">
        <v>64</v>
      </c>
      <c r="B30" s="58">
        <f>'Приложение 1_Организации'!I31+'Приложение 2_Физ.лица'!O31</f>
        <v>5835.4</v>
      </c>
      <c r="C30" s="58">
        <f>'Приложение 1_Организации'!J31+'Приложение 2_Физ.лица'!P31</f>
        <v>2625.8999999999996</v>
      </c>
      <c r="D30" s="58">
        <f>'Приложение 1_Организации'!K31+'Приложение 2_Физ.лица'!Q31</f>
        <v>3209.5</v>
      </c>
      <c r="E30" s="59">
        <f>'Приложение 1_Организации'!L31+'Приложение 2_Физ.лица'!S31</f>
        <v>6775.9</v>
      </c>
      <c r="F30" s="59">
        <f>'Приложение 1_Организации'!M31+'Приложение 2_Физ.лица'!T31</f>
        <v>3049.1000000000004</v>
      </c>
      <c r="G30" s="59">
        <f>'Приложение 1_Организации'!N31+'Приложение 2_Физ.лица'!U31</f>
        <v>3726.8</v>
      </c>
      <c r="H30" s="59">
        <f>'Приложение 1_Организации'!O31+'Приложение 2_Физ.лица'!V31</f>
        <v>6775.9</v>
      </c>
      <c r="I30" s="59">
        <f>'Приложение 1_Организации'!P31+'Приложение 2_Физ.лица'!W31</f>
        <v>3049.1000000000004</v>
      </c>
      <c r="J30" s="59">
        <f>'Приложение 1_Организации'!Q31+'Приложение 2_Физ.лица'!X31</f>
        <v>3726.8</v>
      </c>
      <c r="K30" s="59">
        <f>'Приложение 1_Организации'!R31+'Приложение 2_Физ.лица'!Y31</f>
        <v>6775.9</v>
      </c>
      <c r="L30" s="59">
        <f>'Приложение 1_Организации'!S31+'Приложение 2_Физ.лица'!Z31</f>
        <v>3049.1000000000004</v>
      </c>
      <c r="M30" s="59">
        <f>'Приложение 1_Организации'!T31+'Приложение 2_Физ.лица'!AA31</f>
        <v>3726.8</v>
      </c>
    </row>
    <row r="31" spans="1:13" ht="15.75" x14ac:dyDescent="0.25">
      <c r="A31" s="57" t="s">
        <v>65</v>
      </c>
      <c r="B31" s="58">
        <f>'Приложение 1_Организации'!I32+'Приложение 2_Физ.лица'!O32</f>
        <v>12347.400000000001</v>
      </c>
      <c r="C31" s="58">
        <f>'Приложение 1_Организации'!J32+'Приложение 2_Физ.лица'!P32</f>
        <v>5556.3</v>
      </c>
      <c r="D31" s="58">
        <f>'Приложение 1_Организации'!K32+'Приложение 2_Физ.лица'!Q32</f>
        <v>6791.0999999999995</v>
      </c>
      <c r="E31" s="59">
        <f>'Приложение 1_Организации'!L32+'Приложение 2_Физ.лица'!S32</f>
        <v>14612.099999999999</v>
      </c>
      <c r="F31" s="59">
        <f>'Приложение 1_Организации'!M32+'Приложение 2_Физ.лица'!T32</f>
        <v>6575.4</v>
      </c>
      <c r="G31" s="59">
        <f>'Приложение 1_Организации'!N32+'Приложение 2_Физ.лица'!U32</f>
        <v>8036.7</v>
      </c>
      <c r="H31" s="59">
        <f>'Приложение 1_Организации'!O32+'Приложение 2_Физ.лица'!V32</f>
        <v>14612.099999999999</v>
      </c>
      <c r="I31" s="59">
        <f>'Приложение 1_Организации'!P32+'Приложение 2_Физ.лица'!W32</f>
        <v>6575.4</v>
      </c>
      <c r="J31" s="59">
        <f>'Приложение 1_Организации'!Q32+'Приложение 2_Физ.лица'!X32</f>
        <v>8036.7</v>
      </c>
      <c r="K31" s="59">
        <f>'Приложение 1_Организации'!R32+'Приложение 2_Физ.лица'!Y32</f>
        <v>14612.099999999999</v>
      </c>
      <c r="L31" s="59">
        <f>'Приложение 1_Организации'!S32+'Приложение 2_Физ.лица'!Z32</f>
        <v>6575.4</v>
      </c>
      <c r="M31" s="59">
        <f>'Приложение 1_Организации'!T32+'Приложение 2_Физ.лица'!AA32</f>
        <v>8036.7</v>
      </c>
    </row>
    <row r="32" spans="1:13" ht="15.75" x14ac:dyDescent="0.25">
      <c r="A32" s="57" t="s">
        <v>67</v>
      </c>
      <c r="B32" s="58">
        <f>'Приложение 1_Организации'!I33+'Приложение 2_Физ.лица'!O33</f>
        <v>30771.599999999999</v>
      </c>
      <c r="C32" s="58">
        <f>'Приложение 1_Организации'!J33+'Приложение 2_Физ.лица'!P33</f>
        <v>13847.2</v>
      </c>
      <c r="D32" s="58">
        <f>'Приложение 1_Организации'!K33+'Приложение 2_Физ.лица'!Q33</f>
        <v>16924.400000000001</v>
      </c>
      <c r="E32" s="59">
        <f>'Приложение 1_Организации'!L33+'Приложение 2_Физ.лица'!S33</f>
        <v>36398</v>
      </c>
      <c r="F32" s="59">
        <f>'Приложение 1_Организации'!M33+'Приложение 2_Физ.лица'!T33</f>
        <v>16379.1</v>
      </c>
      <c r="G32" s="59">
        <f>'Приложение 1_Организации'!N33+'Приложение 2_Физ.лица'!U33</f>
        <v>20018.900000000001</v>
      </c>
      <c r="H32" s="59">
        <f>'Приложение 1_Организации'!O33+'Приложение 2_Физ.лица'!V33</f>
        <v>36398</v>
      </c>
      <c r="I32" s="59">
        <f>'Приложение 1_Организации'!P33+'Приложение 2_Физ.лица'!W33</f>
        <v>16379.1</v>
      </c>
      <c r="J32" s="59">
        <f>'Приложение 1_Организации'!Q33+'Приложение 2_Физ.лица'!X33</f>
        <v>20018.900000000001</v>
      </c>
      <c r="K32" s="59">
        <f>'Приложение 1_Организации'!R33+'Приложение 2_Физ.лица'!Y33</f>
        <v>36398</v>
      </c>
      <c r="L32" s="59">
        <f>'Приложение 1_Организации'!S33+'Приложение 2_Физ.лица'!Z33</f>
        <v>16379.1</v>
      </c>
      <c r="M32" s="59">
        <f>'Приложение 1_Организации'!T33+'Приложение 2_Физ.лица'!AA33</f>
        <v>20018.900000000001</v>
      </c>
    </row>
    <row r="33" spans="1:13" ht="15.75" x14ac:dyDescent="0.25">
      <c r="A33" s="57" t="s">
        <v>66</v>
      </c>
      <c r="B33" s="58">
        <f>'Приложение 1_Организации'!I34+'Приложение 2_Физ.лица'!O34</f>
        <v>7270.1</v>
      </c>
      <c r="C33" s="58">
        <f>'Приложение 1_Организации'!J34+'Приложение 2_Физ.лица'!P34</f>
        <v>3271.5</v>
      </c>
      <c r="D33" s="58">
        <f>'Приложение 1_Организации'!K34+'Приложение 2_Физ.лица'!Q34</f>
        <v>3998.6</v>
      </c>
      <c r="E33" s="59">
        <f>'Приложение 1_Организации'!L34+'Приложение 2_Физ.лица'!S34</f>
        <v>8718</v>
      </c>
      <c r="F33" s="59">
        <f>'Приложение 1_Организации'!M34+'Приложение 2_Физ.лица'!T34</f>
        <v>3923.1</v>
      </c>
      <c r="G33" s="59">
        <f>'Приложение 1_Организации'!N34+'Приложение 2_Физ.лица'!U34</f>
        <v>4794.9000000000005</v>
      </c>
      <c r="H33" s="59">
        <f>'Приложение 1_Организации'!O34+'Приложение 2_Физ.лица'!V34</f>
        <v>8718</v>
      </c>
      <c r="I33" s="59">
        <f>'Приложение 1_Организации'!P34+'Приложение 2_Физ.лица'!W34</f>
        <v>3923.1</v>
      </c>
      <c r="J33" s="59">
        <f>'Приложение 1_Организации'!Q34+'Приложение 2_Физ.лица'!X34</f>
        <v>4794.9000000000005</v>
      </c>
      <c r="K33" s="59">
        <f>'Приложение 1_Организации'!R34+'Приложение 2_Физ.лица'!Y34</f>
        <v>8718</v>
      </c>
      <c r="L33" s="59">
        <f>'Приложение 1_Организации'!S34+'Приложение 2_Физ.лица'!Z34</f>
        <v>3923.1</v>
      </c>
      <c r="M33" s="59">
        <f>'Приложение 1_Организации'!T34+'Приложение 2_Физ.лица'!AA34</f>
        <v>4794.9000000000005</v>
      </c>
    </row>
    <row r="34" spans="1:13" ht="15.75" x14ac:dyDescent="0.25">
      <c r="A34" s="57" t="s">
        <v>68</v>
      </c>
      <c r="B34" s="58">
        <f>'Приложение 1_Организации'!I35+'Приложение 2_Физ.лица'!O35</f>
        <v>14125.800000000001</v>
      </c>
      <c r="C34" s="58">
        <f>'Приложение 1_Организации'!J35+'Приложение 2_Физ.лица'!P35</f>
        <v>6356.5999999999995</v>
      </c>
      <c r="D34" s="58">
        <f>'Приложение 1_Организации'!K35+'Приложение 2_Физ.лица'!Q35</f>
        <v>7769.2000000000007</v>
      </c>
      <c r="E34" s="59">
        <f>'Приложение 1_Организации'!L35+'Приложение 2_Физ.лица'!S35</f>
        <v>16719.300000000003</v>
      </c>
      <c r="F34" s="59">
        <f>'Приложение 1_Организации'!M35+'Приложение 2_Физ.лица'!T35</f>
        <v>7523.7</v>
      </c>
      <c r="G34" s="59">
        <f>'Приложение 1_Организации'!N35+'Приложение 2_Физ.лица'!U35</f>
        <v>9195.6</v>
      </c>
      <c r="H34" s="59">
        <f>'Приложение 1_Организации'!O35+'Приложение 2_Физ.лица'!V35</f>
        <v>16719.300000000003</v>
      </c>
      <c r="I34" s="59">
        <f>'Приложение 1_Организации'!P35+'Приложение 2_Физ.лица'!W35</f>
        <v>7523.7</v>
      </c>
      <c r="J34" s="59">
        <f>'Приложение 1_Организации'!Q35+'Приложение 2_Физ.лица'!X35</f>
        <v>9195.6</v>
      </c>
      <c r="K34" s="59">
        <f>'Приложение 1_Организации'!R35+'Приложение 2_Физ.лица'!Y35</f>
        <v>16719.300000000003</v>
      </c>
      <c r="L34" s="59">
        <f>'Приложение 1_Организации'!S35+'Приложение 2_Физ.лица'!Z35</f>
        <v>7523.7</v>
      </c>
      <c r="M34" s="59">
        <f>'Приложение 1_Организации'!T35+'Приложение 2_Физ.лица'!AA35</f>
        <v>9195.6</v>
      </c>
    </row>
    <row r="35" spans="1:13" ht="15.75" x14ac:dyDescent="0.25">
      <c r="A35" s="57" t="s">
        <v>69</v>
      </c>
      <c r="B35" s="58">
        <f>'Приложение 1_Организации'!I36+'Приложение 2_Физ.лица'!O36</f>
        <v>97322.1</v>
      </c>
      <c r="C35" s="58">
        <f>'Приложение 1_Организации'!J36+'Приложение 2_Физ.лица'!P36</f>
        <v>19464.399999999998</v>
      </c>
      <c r="D35" s="58">
        <f>'Приложение 1_Организации'!K36+'Приложение 2_Физ.лица'!Q36</f>
        <v>77857.7</v>
      </c>
      <c r="E35" s="59">
        <f>'Приложение 1_Организации'!L36+'Приложение 2_Физ.лица'!S36</f>
        <v>118989.70000000001</v>
      </c>
      <c r="F35" s="59">
        <f>'Приложение 1_Организации'!M36+'Приложение 2_Физ.лица'!T36</f>
        <v>23797.899999999998</v>
      </c>
      <c r="G35" s="59">
        <f>'Приложение 1_Организации'!N36+'Приложение 2_Физ.лица'!U36</f>
        <v>95191.8</v>
      </c>
      <c r="H35" s="59">
        <f>'Приложение 1_Организации'!O36+'Приложение 2_Физ.лица'!V36</f>
        <v>118989.70000000001</v>
      </c>
      <c r="I35" s="59">
        <f>'Приложение 1_Организации'!P36+'Приложение 2_Физ.лица'!W36</f>
        <v>23797.899999999998</v>
      </c>
      <c r="J35" s="59">
        <f>'Приложение 1_Организации'!Q36+'Приложение 2_Физ.лица'!X36</f>
        <v>95191.8</v>
      </c>
      <c r="K35" s="59">
        <f>'Приложение 1_Организации'!R36+'Приложение 2_Физ.лица'!Y36</f>
        <v>118989.70000000001</v>
      </c>
      <c r="L35" s="59">
        <f>'Приложение 1_Организации'!S36+'Приложение 2_Физ.лица'!Z36</f>
        <v>23797.899999999998</v>
      </c>
      <c r="M35" s="59">
        <f>'Приложение 1_Организации'!T36+'Приложение 2_Физ.лица'!AA36</f>
        <v>95191.8</v>
      </c>
    </row>
    <row r="36" spans="1:13" ht="15.75" x14ac:dyDescent="0.25">
      <c r="A36" s="57" t="s">
        <v>70</v>
      </c>
      <c r="B36" s="58">
        <f>'Приложение 1_Организации'!I37+'Приложение 2_Физ.лица'!O37</f>
        <v>46633.2</v>
      </c>
      <c r="C36" s="58">
        <f>'Приложение 1_Организации'!J37+'Приложение 2_Физ.лица'!P37</f>
        <v>9326.7000000000007</v>
      </c>
      <c r="D36" s="58">
        <f>'Приложение 1_Организации'!K37+'Приложение 2_Физ.лица'!Q37</f>
        <v>37306.5</v>
      </c>
      <c r="E36" s="59">
        <f>'Приложение 1_Организации'!L37+'Приложение 2_Физ.лица'!S37</f>
        <v>55516.800000000003</v>
      </c>
      <c r="F36" s="59">
        <f>'Приложение 1_Организации'!M37+'Приложение 2_Физ.лица'!T37</f>
        <v>11103.4</v>
      </c>
      <c r="G36" s="59">
        <f>'Приложение 1_Организации'!N37+'Приложение 2_Физ.лица'!U37</f>
        <v>44413.399999999994</v>
      </c>
      <c r="H36" s="59">
        <f>'Приложение 1_Организации'!O37+'Приложение 2_Физ.лица'!V37</f>
        <v>55516.800000000003</v>
      </c>
      <c r="I36" s="59">
        <f>'Приложение 1_Организации'!P37+'Приложение 2_Физ.лица'!W37</f>
        <v>11103.4</v>
      </c>
      <c r="J36" s="59">
        <f>'Приложение 1_Организации'!Q37+'Приложение 2_Физ.лица'!X37</f>
        <v>44413.399999999994</v>
      </c>
      <c r="K36" s="59">
        <f>'Приложение 1_Организации'!R37+'Приложение 2_Физ.лица'!Y37</f>
        <v>55516.800000000003</v>
      </c>
      <c r="L36" s="59">
        <f>'Приложение 1_Организации'!S37+'Приложение 2_Физ.лица'!Z37</f>
        <v>11103.4</v>
      </c>
      <c r="M36" s="59">
        <f>'Приложение 1_Организации'!T37+'Приложение 2_Физ.лица'!AA37</f>
        <v>44413.399999999994</v>
      </c>
    </row>
    <row r="37" spans="1:13" ht="15.75" x14ac:dyDescent="0.25">
      <c r="A37" s="57" t="s">
        <v>71</v>
      </c>
      <c r="B37" s="58">
        <f>'Приложение 1_Организации'!I38+'Приложение 2_Физ.лица'!O38</f>
        <v>26656.400000000001</v>
      </c>
      <c r="C37" s="58">
        <f>'Приложение 1_Организации'!J38+'Приложение 2_Физ.лица'!P38</f>
        <v>5331.3</v>
      </c>
      <c r="D37" s="58">
        <f>'Приложение 1_Организации'!K38+'Приложение 2_Физ.лица'!Q38</f>
        <v>21325.1</v>
      </c>
      <c r="E37" s="59">
        <f>'Приложение 1_Организации'!L38+'Приложение 2_Физ.лица'!S38</f>
        <v>32258.400000000001</v>
      </c>
      <c r="F37" s="59">
        <f>'Приложение 1_Организации'!M38+'Приложение 2_Физ.лица'!T38</f>
        <v>6451.7</v>
      </c>
      <c r="G37" s="59">
        <f>'Приложение 1_Организации'!N38+'Приложение 2_Физ.лица'!U38</f>
        <v>25806.699999999997</v>
      </c>
      <c r="H37" s="59">
        <f>'Приложение 1_Организации'!O38+'Приложение 2_Физ.лица'!V38</f>
        <v>32258.400000000001</v>
      </c>
      <c r="I37" s="59">
        <f>'Приложение 1_Организации'!P38+'Приложение 2_Физ.лица'!W38</f>
        <v>6451.7</v>
      </c>
      <c r="J37" s="59">
        <f>'Приложение 1_Организации'!Q38+'Приложение 2_Физ.лица'!X38</f>
        <v>25806.699999999997</v>
      </c>
      <c r="K37" s="59">
        <f>'Приложение 1_Организации'!R38+'Приложение 2_Физ.лица'!Y38</f>
        <v>32258.400000000001</v>
      </c>
      <c r="L37" s="59">
        <f>'Приложение 1_Организации'!S38+'Приложение 2_Физ.лица'!Z38</f>
        <v>6451.7</v>
      </c>
      <c r="M37" s="59">
        <f>'Приложение 1_Организации'!T38+'Приложение 2_Физ.лица'!AA38</f>
        <v>25806.699999999997</v>
      </c>
    </row>
    <row r="38" spans="1:13" ht="15.75" x14ac:dyDescent="0.25">
      <c r="A38" s="57" t="s">
        <v>72</v>
      </c>
      <c r="B38" s="58">
        <f>'Приложение 1_Организации'!I39+'Приложение 2_Физ.лица'!O39</f>
        <v>30511.9</v>
      </c>
      <c r="C38" s="58">
        <f>'Приложение 1_Организации'!J39+'Приложение 2_Физ.лица'!P39</f>
        <v>6102.4</v>
      </c>
      <c r="D38" s="58">
        <f>'Приложение 1_Организации'!K39+'Приложение 2_Физ.лица'!Q39</f>
        <v>24409.5</v>
      </c>
      <c r="E38" s="59">
        <f>'Приложение 1_Организации'!L39+'Приложение 2_Физ.лица'!S39</f>
        <v>36017.199999999997</v>
      </c>
      <c r="F38" s="59">
        <f>'Приложение 1_Организации'!M39+'Приложение 2_Физ.лица'!T39</f>
        <v>7203.4</v>
      </c>
      <c r="G38" s="59">
        <f>'Приложение 1_Организации'!N39+'Приложение 2_Физ.лица'!U39</f>
        <v>28813.8</v>
      </c>
      <c r="H38" s="59">
        <f>'Приложение 1_Организации'!O39+'Приложение 2_Физ.лица'!V39</f>
        <v>36017.199999999997</v>
      </c>
      <c r="I38" s="59">
        <f>'Приложение 1_Организации'!P39+'Приложение 2_Физ.лица'!W39</f>
        <v>7203.4</v>
      </c>
      <c r="J38" s="59">
        <f>'Приложение 1_Организации'!Q39+'Приложение 2_Физ.лица'!X39</f>
        <v>28813.8</v>
      </c>
      <c r="K38" s="59">
        <f>'Приложение 1_Организации'!R39+'Приложение 2_Физ.лица'!Y39</f>
        <v>36017.199999999997</v>
      </c>
      <c r="L38" s="59">
        <f>'Приложение 1_Организации'!S39+'Приложение 2_Физ.лица'!Z39</f>
        <v>7203.4</v>
      </c>
      <c r="M38" s="59">
        <f>'Приложение 1_Организации'!T39+'Приложение 2_Физ.лица'!AA39</f>
        <v>28813.8</v>
      </c>
    </row>
    <row r="39" spans="1:13" ht="15.75" x14ac:dyDescent="0.25">
      <c r="A39" s="57" t="s">
        <v>73</v>
      </c>
      <c r="B39" s="58">
        <f>'Приложение 1_Организации'!I40+'Приложение 2_Физ.лица'!O40</f>
        <v>1967586.5</v>
      </c>
      <c r="C39" s="58">
        <f>'Приложение 1_Организации'!J40+'Приложение 2_Физ.лица'!P40</f>
        <v>393517.3</v>
      </c>
      <c r="D39" s="58">
        <f>'Приложение 1_Организации'!K40+'Приложение 2_Физ.лица'!Q40</f>
        <v>1574069.2</v>
      </c>
      <c r="E39" s="59">
        <f>'Приложение 1_Организации'!L40+'Приложение 2_Физ.лица'!S40</f>
        <v>2324773</v>
      </c>
      <c r="F39" s="59">
        <f>'Приложение 1_Организации'!M40+'Приложение 2_Физ.лица'!T40</f>
        <v>464954.6</v>
      </c>
      <c r="G39" s="59">
        <f>'Приложение 1_Организации'!N40+'Приложение 2_Физ.лица'!U40</f>
        <v>1859818.4000000001</v>
      </c>
      <c r="H39" s="59">
        <f>'Приложение 1_Организации'!O40+'Приложение 2_Физ.лица'!V40</f>
        <v>2324773</v>
      </c>
      <c r="I39" s="59">
        <f>'Приложение 1_Организации'!P40+'Приложение 2_Физ.лица'!W40</f>
        <v>464954.6</v>
      </c>
      <c r="J39" s="59">
        <f>'Приложение 1_Организации'!Q40+'Приложение 2_Физ.лица'!X40</f>
        <v>1859818.4000000001</v>
      </c>
      <c r="K39" s="59">
        <f>'Приложение 1_Организации'!R40+'Приложение 2_Физ.лица'!Y40</f>
        <v>2324773</v>
      </c>
      <c r="L39" s="59">
        <f>'Приложение 1_Организации'!S40+'Приложение 2_Физ.лица'!Z40</f>
        <v>464954.6</v>
      </c>
      <c r="M39" s="59">
        <f>'Приложение 1_Организации'!T40+'Приложение 2_Физ.лица'!AA40</f>
        <v>1859818.4000000001</v>
      </c>
    </row>
    <row r="40" spans="1:13" ht="30" customHeight="1" x14ac:dyDescent="0.25">
      <c r="A40" s="13" t="s">
        <v>91</v>
      </c>
      <c r="B40" s="60">
        <v>3057636.2</v>
      </c>
      <c r="C40" s="60">
        <v>787501.7</v>
      </c>
      <c r="D40" s="60">
        <v>2270134.5</v>
      </c>
      <c r="E40" s="62">
        <v>3610591.3</v>
      </c>
      <c r="F40" s="62">
        <v>936688.7</v>
      </c>
      <c r="G40" s="62">
        <v>2673902.5999999996</v>
      </c>
      <c r="H40" s="63">
        <v>3610591.3</v>
      </c>
      <c r="I40" s="63">
        <v>936688.7</v>
      </c>
      <c r="J40" s="63">
        <v>2673902.5999999996</v>
      </c>
      <c r="K40" s="61">
        <v>3610591.3</v>
      </c>
      <c r="L40" s="61">
        <v>936688.7</v>
      </c>
      <c r="M40" s="61">
        <v>2673902.5999999996</v>
      </c>
    </row>
    <row r="42" spans="1:13" ht="23.25" customHeight="1" x14ac:dyDescent="0.25">
      <c r="E42" s="17"/>
    </row>
    <row r="43" spans="1:13" ht="76.5" customHeight="1" x14ac:dyDescent="0.25">
      <c r="B43" s="88" t="s">
        <v>88</v>
      </c>
      <c r="C43" s="88"/>
      <c r="F43" s="112" t="s">
        <v>85</v>
      </c>
      <c r="G43" s="112"/>
    </row>
    <row r="44" spans="1:13" ht="15" customHeight="1" x14ac:dyDescent="0.25">
      <c r="B44" s="73"/>
      <c r="C44" s="73"/>
    </row>
    <row r="45" spans="1:13" x14ac:dyDescent="0.25">
      <c r="A45" t="s">
        <v>84</v>
      </c>
    </row>
    <row r="46" spans="1:13" x14ac:dyDescent="0.25">
      <c r="A46" t="s">
        <v>83</v>
      </c>
    </row>
  </sheetData>
  <mergeCells count="4">
    <mergeCell ref="F1:G1"/>
    <mergeCell ref="F43:G43"/>
    <mergeCell ref="L1:M1"/>
    <mergeCell ref="B43:C43"/>
  </mergeCells>
  <pageMargins left="0.70866141732283472" right="0.70866141732283472" top="0.74803149606299213" bottom="0.74803149606299213" header="0.31496062992125984" footer="0.31496062992125984"/>
  <pageSetup paperSize="9" scale="56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Приложение 1_Организации</vt:lpstr>
      <vt:lpstr>Приложение 2_Физ.лица</vt:lpstr>
      <vt:lpstr>Приложение 3_Всего</vt:lpstr>
      <vt:lpstr>'Приложение 1_Организации'!Заголовки_для_печати</vt:lpstr>
      <vt:lpstr>'Приложение 2_Физ.лица'!Заголовки_для_печати</vt:lpstr>
      <vt:lpstr>'Приложение 3_Всего'!Заголовки_для_печати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2022-10-14T10:01:31Z</dcterms:modified>
</cp:coreProperties>
</file>